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20616" windowHeight="11520"/>
  </bookViews>
  <sheets>
    <sheet name="EUSBSR" sheetId="1" r:id="rId1"/>
    <sheet name="EUSDR" sheetId="2" r:id="rId2"/>
    <sheet name="EUSAIR" sheetId="3" r:id="rId3"/>
    <sheet name="EUSALP" sheetId="5" r:id="rId4"/>
    <sheet name="Analýza OLD" sheetId="4" r:id="rId5"/>
  </sheets>
  <definedNames>
    <definedName name="_xlnm.Print_Titles" localSheetId="2">EUSAIR!$6:$7</definedName>
    <definedName name="_xlnm.Print_Titles" localSheetId="3">EUSALP!$6:$7</definedName>
    <definedName name="_xlnm.Print_Titles" localSheetId="0">EUSBSR!$6:$7</definedName>
    <definedName name="_xlnm.Print_Titles" localSheetId="1">EUSDR!$6:$7</definedName>
    <definedName name="_xlnm.Print_Area" localSheetId="2">EUSAIR!$B$2:$N$63</definedName>
    <definedName name="_xlnm.Print_Area" localSheetId="3">EUSALP!$B$2:$N$25</definedName>
    <definedName name="_xlnm.Print_Area" localSheetId="0">EUSBSR!$B$2:$O$92</definedName>
    <definedName name="_xlnm.Print_Area" localSheetId="1">EUSDR!$B$2:$O$34</definedName>
  </definedNames>
  <calcPr calcId="125725"/>
</workbook>
</file>

<file path=xl/calcChain.xml><?xml version="1.0" encoding="utf-8"?>
<calcChain xmlns="http://schemas.openxmlformats.org/spreadsheetml/2006/main">
  <c r="N27" i="5"/>
  <c r="M27"/>
  <c r="L27"/>
  <c r="K27"/>
  <c r="J27"/>
  <c r="I27"/>
  <c r="H27"/>
  <c r="G27"/>
  <c r="F27"/>
  <c r="E27"/>
  <c r="I29" l="1"/>
  <c r="N29"/>
  <c r="L29"/>
  <c r="F29"/>
  <c r="L31" i="4"/>
  <c r="K31"/>
  <c r="J31"/>
  <c r="I31"/>
  <c r="H31"/>
  <c r="G31"/>
  <c r="F31"/>
  <c r="E31"/>
  <c r="D31"/>
  <c r="C31"/>
  <c r="L29"/>
  <c r="K29"/>
  <c r="J29"/>
  <c r="I29"/>
  <c r="H29"/>
  <c r="G29"/>
  <c r="F29"/>
  <c r="E29"/>
  <c r="D29"/>
  <c r="C29"/>
  <c r="F15"/>
  <c r="E15"/>
  <c r="D15"/>
  <c r="C15"/>
  <c r="F13"/>
  <c r="E13"/>
  <c r="D13"/>
  <c r="C13"/>
  <c r="F12"/>
  <c r="E12"/>
  <c r="D12"/>
  <c r="C12"/>
  <c r="L9"/>
  <c r="K9"/>
  <c r="K8" s="1"/>
  <c r="J9"/>
  <c r="I9"/>
  <c r="H9"/>
  <c r="G9"/>
  <c r="F9"/>
  <c r="E9"/>
  <c r="D9"/>
  <c r="C9"/>
  <c r="C8" s="1"/>
  <c r="N66" i="3"/>
  <c r="M66"/>
  <c r="L66"/>
  <c r="K66"/>
  <c r="J66"/>
  <c r="I66"/>
  <c r="H66"/>
  <c r="G66"/>
  <c r="F66"/>
  <c r="E66"/>
  <c r="N95" i="1"/>
  <c r="M95"/>
  <c r="L95"/>
  <c r="K95"/>
  <c r="J95"/>
  <c r="I95"/>
  <c r="H95"/>
  <c r="G95"/>
  <c r="F95"/>
  <c r="E95"/>
  <c r="L5" i="4"/>
  <c r="K5"/>
  <c r="K4" s="1"/>
  <c r="J5"/>
  <c r="I5"/>
  <c r="H5"/>
  <c r="G5"/>
  <c r="F5"/>
  <c r="E5"/>
  <c r="E4" s="1"/>
  <c r="D5"/>
  <c r="C5"/>
  <c r="C4" s="1"/>
  <c r="N42" i="2"/>
  <c r="N96" i="1"/>
  <c r="L96"/>
  <c r="I96"/>
  <c r="F96"/>
  <c r="O96" s="1"/>
  <c r="E94"/>
  <c r="F94"/>
  <c r="G94"/>
  <c r="H94"/>
  <c r="I94"/>
  <c r="J94"/>
  <c r="K94"/>
  <c r="L94"/>
  <c r="M94"/>
  <c r="N94"/>
  <c r="N65" i="3"/>
  <c r="M65"/>
  <c r="L65"/>
  <c r="K65"/>
  <c r="J65"/>
  <c r="I65"/>
  <c r="H65"/>
  <c r="G65"/>
  <c r="F65"/>
  <c r="E65"/>
  <c r="F67" s="1"/>
  <c r="N39" i="2"/>
  <c r="M39"/>
  <c r="L39"/>
  <c r="K39"/>
  <c r="J39"/>
  <c r="I39"/>
  <c r="H39"/>
  <c r="G39"/>
  <c r="F39"/>
  <c r="N38"/>
  <c r="M38"/>
  <c r="L38"/>
  <c r="K38"/>
  <c r="J38"/>
  <c r="I38"/>
  <c r="H38"/>
  <c r="G38"/>
  <c r="F38"/>
  <c r="N37"/>
  <c r="M37"/>
  <c r="L37"/>
  <c r="K37"/>
  <c r="J37"/>
  <c r="I37"/>
  <c r="H37"/>
  <c r="G37"/>
  <c r="F37"/>
  <c r="N36"/>
  <c r="N40" s="1"/>
  <c r="M36"/>
  <c r="M40" s="1"/>
  <c r="L36"/>
  <c r="K36"/>
  <c r="K40" s="1"/>
  <c r="J36"/>
  <c r="J40" s="1"/>
  <c r="I36"/>
  <c r="H36"/>
  <c r="H40" s="1"/>
  <c r="G36"/>
  <c r="G40" s="1"/>
  <c r="F36"/>
  <c r="F40" s="1"/>
  <c r="E40"/>
  <c r="E36"/>
  <c r="E37"/>
  <c r="E38"/>
  <c r="E39"/>
  <c r="L40" l="1"/>
  <c r="L42" s="1"/>
  <c r="I40"/>
  <c r="I42" s="1"/>
  <c r="O29" i="5"/>
  <c r="M28" s="1"/>
  <c r="L28"/>
  <c r="I30"/>
  <c r="K28"/>
  <c r="E28"/>
  <c r="N30"/>
  <c r="F28"/>
  <c r="F30"/>
  <c r="F42" i="2"/>
  <c r="H4" i="4"/>
  <c r="H8"/>
  <c r="E8"/>
  <c r="L97" i="1"/>
  <c r="I97"/>
  <c r="N97"/>
  <c r="F97"/>
  <c r="I67" i="3"/>
  <c r="N67"/>
  <c r="L67"/>
  <c r="O42" i="2" l="1"/>
  <c r="I28" i="5"/>
  <c r="L30"/>
  <c r="J28"/>
  <c r="G28"/>
  <c r="H28"/>
  <c r="N28"/>
  <c r="N41" i="2"/>
  <c r="L7" i="4" s="1"/>
  <c r="L30" s="1"/>
  <c r="L41" i="2"/>
  <c r="J7" i="4" s="1"/>
  <c r="J30" s="1"/>
  <c r="J41" i="2"/>
  <c r="H7" i="4" s="1"/>
  <c r="H41" i="2"/>
  <c r="F7" i="4" s="1"/>
  <c r="F30" s="1"/>
  <c r="M41" i="2"/>
  <c r="K7" i="4" s="1"/>
  <c r="K41" i="2"/>
  <c r="I7" i="4" s="1"/>
  <c r="I30" s="1"/>
  <c r="I41" i="2"/>
  <c r="G7" i="4" s="1"/>
  <c r="G30" s="1"/>
  <c r="G41" i="2"/>
  <c r="E7" i="4" s="1"/>
  <c r="E41" i="2"/>
  <c r="C7" i="4" s="1"/>
  <c r="N43" i="2"/>
  <c r="L43"/>
  <c r="F41"/>
  <c r="D7" i="4" s="1"/>
  <c r="D30" s="1"/>
  <c r="O67" i="3"/>
  <c r="F68" s="1"/>
  <c r="F43" i="2" l="1"/>
  <c r="I43"/>
  <c r="E6" i="4"/>
  <c r="D14" s="1"/>
  <c r="E30"/>
  <c r="C6"/>
  <c r="C14" s="1"/>
  <c r="C30"/>
  <c r="K6"/>
  <c r="F14" s="1"/>
  <c r="K30"/>
  <c r="H30"/>
  <c r="H6"/>
  <c r="E14" s="1"/>
  <c r="L68" i="3"/>
  <c r="I68"/>
  <c r="N68"/>
</calcChain>
</file>

<file path=xl/sharedStrings.xml><?xml version="1.0" encoding="utf-8"?>
<sst xmlns="http://schemas.openxmlformats.org/spreadsheetml/2006/main" count="576" uniqueCount="576">
  <si>
    <r>
      <rPr>
        <b/>
        <sz val="10"/>
        <color theme="1"/>
        <rFont val="Trebuchet MS"/>
        <family val="2"/>
      </rPr>
      <t>Příloha č. 9</t>
    </r>
  </si>
  <si>
    <r>
      <rPr>
        <b/>
        <sz val="10"/>
        <color theme="1"/>
        <rFont val="Trebuchet MS"/>
        <family val="2"/>
      </rPr>
      <t>Hlavní cíle 
a dílčí cíle EUSBSR</t>
    </r>
  </si>
  <si>
    <r>
      <rPr>
        <b/>
        <sz val="10"/>
        <color theme="1"/>
        <rFont val="Trebuchet MS"/>
        <family val="2"/>
      </rPr>
      <t>Klíčová slova použitá v akčním plánu EUSBSR</t>
    </r>
    <r>
      <rPr>
        <b/>
        <vertAlign val="superscript"/>
        <sz val="10"/>
        <color theme="1"/>
        <rFont val="Trebuchet MS"/>
        <family val="2"/>
      </rPr>
      <t>(1)</t>
    </r>
  </si>
  <si>
    <r>
      <rPr>
        <b/>
        <sz val="10"/>
        <color theme="1"/>
        <rFont val="Trebuchet MS"/>
        <family val="2"/>
      </rPr>
      <t>P1</t>
    </r>
  </si>
  <si>
    <r>
      <rPr>
        <b/>
        <sz val="10"/>
        <color theme="1"/>
        <rFont val="Trebuchet MS"/>
        <family val="2"/>
      </rPr>
      <t>P2</t>
    </r>
  </si>
  <si>
    <r>
      <rPr>
        <b/>
        <sz val="10"/>
        <color theme="1"/>
        <rFont val="Trebuchet MS"/>
        <family val="2"/>
      </rPr>
      <t>P3</t>
    </r>
  </si>
  <si>
    <r>
      <rPr>
        <b/>
        <sz val="10"/>
        <color theme="1"/>
        <rFont val="Trebuchet MS"/>
        <family val="2"/>
      </rPr>
      <t>P4</t>
    </r>
  </si>
  <si>
    <r>
      <rPr>
        <b/>
        <sz val="10"/>
        <rFont val="Trebuchet MS"/>
        <family val="2"/>
      </rPr>
      <t>Strategicky důležitá témata/oblasti akcí navržených koordinátory prioritních oblastí</t>
    </r>
  </si>
  <si>
    <r>
      <rPr>
        <b/>
        <sz val="10"/>
        <rFont val="Trebuchet MS"/>
        <family val="2"/>
      </rPr>
      <t>SC 1.1</t>
    </r>
  </si>
  <si>
    <r>
      <rPr>
        <b/>
        <sz val="10"/>
        <rFont val="Trebuchet MS"/>
        <family val="2"/>
      </rPr>
      <t>SC 1.2</t>
    </r>
  </si>
  <si>
    <r>
      <rPr>
        <b/>
        <sz val="10"/>
        <rFont val="Trebuchet MS"/>
        <family val="2"/>
      </rPr>
      <t>SC 2.1</t>
    </r>
  </si>
  <si>
    <r>
      <rPr>
        <b/>
        <sz val="10"/>
        <rFont val="Trebuchet MS"/>
        <family val="2"/>
      </rPr>
      <t>SC 2.2</t>
    </r>
  </si>
  <si>
    <r>
      <rPr>
        <b/>
        <sz val="10"/>
        <rFont val="Trebuchet MS"/>
        <family val="2"/>
      </rPr>
      <t>SC 2.3</t>
    </r>
  </si>
  <si>
    <r>
      <rPr>
        <b/>
        <sz val="10"/>
        <rFont val="Trebuchet MS"/>
        <family val="2"/>
      </rPr>
      <t>SC 3.1</t>
    </r>
  </si>
  <si>
    <r>
      <rPr>
        <b/>
        <sz val="10"/>
        <rFont val="Trebuchet MS"/>
        <family val="2"/>
      </rPr>
      <t xml:space="preserve">SC 3.2 </t>
    </r>
  </si>
  <si>
    <r>
      <rPr>
        <b/>
        <sz val="10"/>
        <rFont val="Trebuchet MS"/>
        <family val="2"/>
      </rPr>
      <t>SC 3.3</t>
    </r>
  </si>
  <si>
    <r>
      <rPr>
        <b/>
        <sz val="10"/>
        <rFont val="Trebuchet MS"/>
        <family val="2"/>
      </rPr>
      <t>SC 4.1</t>
    </r>
  </si>
  <si>
    <r>
      <rPr>
        <b/>
        <sz val="10"/>
        <rFont val="Trebuchet MS"/>
        <family val="2"/>
      </rPr>
      <t>SC 4.2</t>
    </r>
  </si>
  <si>
    <r>
      <rPr>
        <b/>
        <sz val="10"/>
        <color theme="1"/>
        <rFont val="Trebuchet MS"/>
        <family val="2"/>
      </rPr>
      <t>Zachránit moře</t>
    </r>
  </si>
  <si>
    <r>
      <rPr>
        <b/>
        <sz val="10"/>
        <color theme="1"/>
        <rFont val="Trebuchet MS"/>
        <family val="2"/>
      </rPr>
      <t>Vyčistit vodu v moři</t>
    </r>
  </si>
  <si>
    <r>
      <rPr>
        <sz val="10"/>
        <color theme="1"/>
        <rFont val="Trebuchet MS"/>
        <family val="2"/>
      </rPr>
      <t>Eutrofizace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</si>
  <si>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</si>
  <si>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</si>
  <si>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Snížit vstup živin (především dusíkatých a fosforečných, které pocházejí zejména z nedostatečně vyčištěných odpadních vod, zemědělských splašků, emisí uvolňovaných do ovzduší ze silniční a námořní dopravy a procesů spalování)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</si>
  <si>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</si>
  <si>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</si>
  <si>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</si>
  <si>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</si>
  <si>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3.1</t>
    </r>
    <r>
      <rPr>
        <sz val="10"/>
        <color theme="1"/>
        <rFont val="Trebuchet MS"/>
        <family val="2"/>
      </rPr>
      <t>: Snížit množství živin v moři (recyklace)</t>
    </r>
  </si>
  <si>
    <r>
      <rPr>
        <sz val="10"/>
        <color theme="1"/>
        <rFont val="Trebuchet MS"/>
        <family val="2"/>
      </rPr>
      <t>Snížit vstup nebezpečných látek (včetně organických a neorganických kontaminantů a těžkých kovů uvolňovaných z půdních zdrojů a skladovaných chemických a konvenčních zbraní)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</si>
  <si>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</si>
  <si>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</si>
  <si>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</si>
  <si>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</si>
  <si>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</si>
  <si>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3.3</t>
    </r>
    <r>
      <rPr>
        <sz val="10"/>
        <color theme="1"/>
        <rFont val="Trebuchet MS"/>
        <family val="2"/>
      </rPr>
      <t>: Zlepšit čištění odpadních vod</t>
    </r>
  </si>
  <si>
    <r>
      <rPr>
        <sz val="10"/>
        <color theme="1"/>
        <rFont val="Trebuchet MS"/>
        <family val="2"/>
      </rPr>
      <t>Rámcová směrnice o strategii pro mořské prostředí („modrá ekonomika“)</t>
    </r>
  </si>
  <si>
    <r>
      <rPr>
        <b/>
        <sz val="10"/>
        <color theme="1"/>
        <rFont val="Trebuchet MS"/>
        <family val="2"/>
      </rPr>
      <t>Bohatá a zdravá volná příroda</t>
    </r>
  </si>
  <si>
    <r>
      <rPr>
        <sz val="10"/>
        <color theme="1"/>
        <rFont val="Trebuchet MS"/>
        <family val="2"/>
      </rPr>
      <t xml:space="preserve">Biodiverzita moří, akvakultura (ohrožená eutrofizací, nepůvodními invazivními živočišnými a rostlinnými druhy, kontaminanty)  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</si>
  <si>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</si>
  <si>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Chránit volnou přírodu a biodiverzitu (ohrožené velkým rozvojem infrastruktury (přístavy, potrubí, napájecí kabely atd.) a větší aktivitou v pobřežní zóně (včetně velkoměst, turistických zařízení, pobřežních obranných staveb, systémů dodávky elektrické energie, rybích farem))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</si>
  <si>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</si>
  <si>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</si>
  <si>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3.3</t>
    </r>
    <r>
      <rPr>
        <sz val="10"/>
        <color theme="1"/>
        <rFont val="Trebuchet MS"/>
        <family val="2"/>
      </rPr>
      <t>: Posilování spolupráce mezi městy a venkovem</t>
    </r>
  </si>
  <si>
    <r>
      <rPr>
        <sz val="10"/>
        <color theme="1"/>
        <rFont val="Trebuchet MS"/>
        <family val="2"/>
      </rPr>
      <t>Plánování námořních prostor</t>
    </r>
  </si>
  <si>
    <r>
      <rPr>
        <b/>
        <sz val="10"/>
        <color rgb="FFFF0000"/>
        <rFont val="Trebuchet MS"/>
        <family val="2"/>
      </rPr>
      <t>X</t>
    </r>
  </si>
  <si>
    <r>
      <rPr>
        <sz val="10"/>
        <color theme="1"/>
        <rFont val="Trebuchet MS"/>
        <family val="2"/>
      </rPr>
      <t>Přístup k řízení založený na ekosystému (zdraví ekosystému)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</si>
  <si>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</si>
  <si>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</si>
  <si>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 xml:space="preserve">Minimalizovat negativní dopady lidské činnosti, které působí znečištění 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</si>
  <si>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</si>
  <si>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</si>
  <si>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Zabránit, aby nedošlo ke škodám (např. vytvořením sítě ekologicky soudržných a řádně spravovaných mořských chráněných oblastí)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</si>
  <si>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</si>
  <si>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Zemědělství (včetně nakládání s půdou)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</si>
  <si>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</si>
  <si>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</si>
  <si>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Farmaření (ekologické postupy)</t>
    </r>
  </si>
  <si>
    <r>
      <rPr>
        <sz val="10"/>
        <color theme="1"/>
        <rFont val="Trebuchet MS"/>
        <family val="2"/>
      </rPr>
      <t>Rybářství</t>
    </r>
  </si>
  <si>
    <r>
      <rPr>
        <sz val="10"/>
        <color theme="1"/>
        <rFont val="Trebuchet MS"/>
        <family val="2"/>
      </rPr>
      <t>Lesnictví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</si>
  <si>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</si>
  <si>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Nízkouhlíkové technologie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</si>
  <si>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</si>
  <si>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</si>
  <si>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</si>
  <si>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</si>
  <si>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</si>
  <si>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Rámcová směrnice o strategii pro mořské prostředí („modrá ekonomika“)</t>
    </r>
  </si>
  <si>
    <r>
      <rPr>
        <sz val="10"/>
        <color theme="1"/>
        <rFont val="Trebuchet MS"/>
        <family val="2"/>
      </rPr>
      <t xml:space="preserve">Společná rybářská politika </t>
    </r>
  </si>
  <si>
    <r>
      <rPr>
        <b/>
        <sz val="10"/>
        <color theme="1"/>
        <rFont val="Trebuchet MS"/>
        <family val="2"/>
      </rPr>
      <t>Čistá a bezpečná lodní doprava</t>
    </r>
  </si>
  <si>
    <r>
      <rPr>
        <sz val="10"/>
        <color theme="1"/>
        <rFont val="Trebuchet MS"/>
        <family val="2"/>
      </rPr>
      <t>Námořní bezpečnost</t>
    </r>
  </si>
  <si>
    <r>
      <rPr>
        <sz val="10"/>
        <color theme="1"/>
        <rFont val="Trebuchet MS"/>
        <family val="2"/>
      </rPr>
      <t>Čistá a bezpečná lodní doprava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</si>
  <si>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</si>
  <si>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Snížit dopad emisí vypouštěných z lodí do ovzduší na životní prostředí (maximalizace příležitostí k inovaci stavby lodí a námořního vybavení, nelegální a náhodné úniky ropy, vypouštění nevyčištěných odpadních vod, nebezpečné látky, zavlečení cizorodých organismů prostřednictvím lodní zátěže, společné vypracování hodnocení rizik)</t>
    </r>
  </si>
  <si>
    <r>
      <rPr>
        <sz val="10"/>
        <color theme="1"/>
        <rFont val="Trebuchet MS"/>
        <family val="2"/>
      </rPr>
      <t>Posilování a začleňování systému námořního dohledu (vč. prevence nehod v námořní dopravě)</t>
    </r>
  </si>
  <si>
    <r>
      <rPr>
        <sz val="10"/>
        <color theme="1"/>
        <rFont val="Trebuchet MS"/>
        <family val="2"/>
      </rPr>
      <t>Posilování lidského kapitálu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</si>
  <si>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</si>
  <si>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</si>
  <si>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</si>
  <si>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Zlepšovat připravenost a schopnost reagovat na významné nouzové situace na moři i na souši (nehody)</t>
    </r>
  </si>
  <si>
    <r>
      <rPr>
        <b/>
        <sz val="10"/>
        <color theme="1"/>
        <rFont val="Trebuchet MS"/>
        <family val="2"/>
      </rPr>
      <t>Lepší spolupráce</t>
    </r>
  </si>
  <si>
    <r>
      <rPr>
        <sz val="10"/>
        <color theme="1"/>
        <rFont val="Trebuchet MS"/>
        <family val="2"/>
      </rPr>
      <t>Bližší spolupráce mezi všemi přímořskými zeměmi za účelem dosažení cílů čisté vody, bohaté a zdravé volné přírody a čisté a bezpečné lodní dopravy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</si>
  <si>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</si>
  <si>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 xml:space="preserve">Plánování námořních prostor </t>
    </r>
  </si>
  <si>
    <r>
      <rPr>
        <b/>
        <sz val="10"/>
        <color theme="1"/>
        <rFont val="Trebuchet MS"/>
        <family val="2"/>
      </rPr>
      <t>Propojit region</t>
    </r>
  </si>
  <si>
    <r>
      <rPr>
        <b/>
        <sz val="10"/>
        <color theme="1"/>
        <rFont val="Trebuchet MS"/>
        <family val="2"/>
      </rPr>
      <t>Dobré dopravní podmínky</t>
    </r>
  </si>
  <si>
    <r>
      <rPr>
        <sz val="10"/>
        <color theme="1"/>
        <rFont val="Trebuchet MS"/>
        <family val="2"/>
      </rPr>
      <t>Doprava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</si>
  <si>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</si>
  <si>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</si>
  <si>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Spojení, dopravní linky (čas strávený cestováním)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</si>
  <si>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</si>
  <si>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</si>
  <si>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Dopravní infrastruktura a logistika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</si>
  <si>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</si>
  <si>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</si>
  <si>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Dopad dopravních systémů na životní prostředí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</si>
  <si>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</si>
  <si>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</si>
  <si>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</si>
  <si>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2.3</t>
    </r>
    <r>
      <rPr>
        <sz val="10"/>
        <color theme="1"/>
        <rFont val="Trebuchet MS"/>
        <family val="2"/>
      </rPr>
      <t>: Využití biopaliv a elektrické energie z obnovitelných zdrojů v dopravě</t>
    </r>
  </si>
  <si>
    <r>
      <rPr>
        <sz val="10"/>
        <color theme="1"/>
        <rFont val="Trebuchet MS"/>
        <family val="2"/>
      </rPr>
      <t>Udržitelná námořní doprava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</si>
  <si>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</si>
  <si>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</si>
  <si>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Dostupnost a atraktivnost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</si>
  <si>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</si>
  <si>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</si>
  <si>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Spolehlivé trhy s energiemi</t>
    </r>
  </si>
  <si>
    <r>
      <rPr>
        <sz val="10"/>
        <color theme="1"/>
        <rFont val="Trebuchet MS"/>
        <family val="2"/>
      </rPr>
      <t>Energetická účinnost (plyn a elektřina)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</si>
  <si>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</si>
  <si>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Energetická infrastruktura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</si>
  <si>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</si>
  <si>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</si>
  <si>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Integrované trhy s energiemi (diverzifikace energetických zdrojů, řešení)</t>
    </r>
  </si>
  <si>
    <r>
      <rPr>
        <b/>
        <sz val="10"/>
        <color rgb="FFFF0000"/>
        <rFont val="Trebuchet MS"/>
        <family val="2"/>
      </rPr>
      <t>X</t>
    </r>
  </si>
  <si>
    <r>
      <rPr>
        <sz val="10"/>
        <color theme="1"/>
        <rFont val="Trebuchet MS"/>
        <family val="2"/>
      </rPr>
      <t xml:space="preserve">Zajištění dodávky energií 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</si>
  <si>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</si>
  <si>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Obnovitelné zdroje energie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</si>
  <si>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</si>
  <si>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</si>
  <si>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sz val="10"/>
        <color theme="1"/>
        <rFont val="Trebuchet MS"/>
        <family val="2"/>
      </rPr>
      <t>Nízkouhlíková ekonomika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</si>
  <si>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</si>
  <si>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</si>
  <si>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</si>
  <si>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</si>
  <si>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 xml:space="preserve">Snižování emisí skleníkových plynů 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</si>
  <si>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</si>
  <si>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</si>
  <si>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</si>
  <si>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</si>
  <si>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Energetická účinnost (v budovách)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</si>
  <si>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</si>
  <si>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Spojení mezi lidmi v regionu</t>
    </r>
  </si>
  <si>
    <r>
      <rPr>
        <sz val="10"/>
        <color theme="1"/>
        <rFont val="Trebuchet MS"/>
        <family val="2"/>
      </rPr>
      <t>Spojení mezi lidmi</t>
    </r>
  </si>
  <si>
    <r>
      <rPr>
        <b/>
        <sz val="10"/>
        <color rgb="FFFF0000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</si>
  <si>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4.1</t>
    </r>
    <r>
      <rPr>
        <sz val="10"/>
        <color theme="1"/>
        <rFont val="Trebuchet MS"/>
        <family val="2"/>
      </rPr>
      <t xml:space="preserve">: Vytvořit pracovní skupiny pro harmonizaci procesů plánování vnitrostátní dopravy v nadnárodním měřítku; Navázat fyzickou infrastrukturu na aspekty územního rozvoje podél interoperabilních koridorů
</t>
    </r>
    <r>
      <rPr>
        <u/>
        <sz val="10"/>
        <color theme="1"/>
        <rFont val="Trebuchet MS"/>
        <family val="2"/>
      </rPr>
      <t>SC 4.1 a 4.3</t>
    </r>
    <r>
      <rPr>
        <sz val="10"/>
        <color theme="1"/>
        <rFont val="Trebuchet MS"/>
        <family val="2"/>
      </rPr>
      <t>: Zvýšit podíl obnovitelných zdrojů energie a energetickou účinnost v dopravě</t>
    </r>
  </si>
  <si>
    <r>
      <rPr>
        <sz val="10"/>
        <color theme="1"/>
        <rFont val="Trebuchet MS"/>
        <family val="2"/>
      </rPr>
      <t>Nové sítě a nové platformy spolupráce; posílené sítě a platformy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</si>
  <si>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</si>
  <si>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</si>
  <si>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Lepší spolupráce v boji s přeshraniční kriminalitou</t>
    </r>
  </si>
  <si>
    <r>
      <rPr>
        <sz val="10"/>
        <color theme="1"/>
        <rFont val="Trebuchet MS"/>
        <family val="2"/>
      </rPr>
      <t>Bezpečnost na souši</t>
    </r>
  </si>
  <si>
    <r>
      <rPr>
        <sz val="10"/>
        <color theme="1"/>
        <rFont val="Trebuchet MS"/>
        <family val="2"/>
      </rPr>
      <t>Boj s přeshraniční kriminalitou</t>
    </r>
  </si>
  <si>
    <r>
      <rPr>
        <sz val="10"/>
        <color theme="1"/>
        <rFont val="Trebuchet MS"/>
        <family val="2"/>
      </rPr>
      <t>Prevence</t>
    </r>
  </si>
  <si>
    <r>
      <rPr>
        <sz val="10"/>
        <color theme="1"/>
        <rFont val="Trebuchet MS"/>
        <family val="2"/>
      </rPr>
      <t>Posílit ochranu vnějších hranic</t>
    </r>
  </si>
  <si>
    <r>
      <rPr>
        <b/>
        <sz val="10"/>
        <color theme="1"/>
        <rFont val="Trebuchet MS"/>
        <family val="2"/>
      </rPr>
      <t>Zvýšit prosperitu</t>
    </r>
  </si>
  <si>
    <r>
      <rPr>
        <b/>
        <sz val="10"/>
        <color theme="1"/>
        <rFont val="Trebuchet MS"/>
        <family val="2"/>
      </rPr>
      <t>SEURBM jako předvoj prohloubení a realizace myšlenky jednotného trhu</t>
    </r>
  </si>
  <si>
    <r>
      <rPr>
        <sz val="10"/>
        <color theme="1"/>
        <rFont val="Trebuchet MS"/>
        <family val="2"/>
      </rPr>
      <t>Obchod se zbožím a službami</t>
    </r>
  </si>
  <si>
    <r>
      <rPr>
        <sz val="10"/>
        <color theme="1"/>
        <rFont val="Trebuchet MS"/>
        <family val="2"/>
      </rPr>
      <t>Přeshraniční pohyb zboží v rámci EU i mimo EU (sousední země, zejména Rusko)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</si>
  <si>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</si>
  <si>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Snížit obchodní bariéry (administrativní a necelní, celní režimy, infrastruktura, mezinárodní daňová spolupráce apod.)</t>
    </r>
  </si>
  <si>
    <r>
      <rPr>
        <sz val="10"/>
        <color theme="1"/>
        <rFont val="Trebuchet MS"/>
        <family val="2"/>
      </rPr>
      <t>MSP těžící z vnitřního trhu</t>
    </r>
  </si>
  <si>
    <r>
      <rPr>
        <sz val="10"/>
        <color theme="1"/>
        <rFont val="Trebuchet MS"/>
        <family val="2"/>
      </rPr>
      <t>Implementace zákona o malém a středním podnikání</t>
    </r>
  </si>
  <si>
    <r>
      <rPr>
        <b/>
        <sz val="10"/>
        <color theme="1"/>
        <rFont val="Trebuchet MS"/>
        <family val="2"/>
      </rPr>
      <t>SEURBM přispívá k implementaci strategie Evropa 2020</t>
    </r>
  </si>
  <si>
    <r>
      <rPr>
        <sz val="10"/>
        <color theme="1"/>
        <rFont val="Trebuchet MS"/>
        <family val="2"/>
      </rPr>
      <t>Výzkum a inovace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</si>
  <si>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</si>
  <si>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</si>
  <si>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Růst investic do výzkumu a vývoje, lepší koordinace a větší specializace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</si>
  <si>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</si>
  <si>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</si>
  <si>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Informační a komunikační technologie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</si>
  <si>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</si>
  <si>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</si>
  <si>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Informační společnost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</si>
  <si>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</si>
  <si>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</si>
  <si>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Vazby mezi soukromým sektorem, výzkumem a inovacemi, obchodními inovacemi (ke zvýšení produktivity, know-how, výrobky s přidanou hodnotou, přenosy znalostí)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</si>
  <si>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</si>
  <si>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</si>
  <si>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Spolupráce mezi státními orgány, podniky, průmyslem a občanskou společností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</si>
  <si>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</si>
  <si>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</si>
  <si>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1.1</t>
    </r>
    <r>
      <rPr>
        <sz val="10"/>
        <color theme="1"/>
        <rFont val="Trebuchet MS"/>
        <family val="2"/>
      </rPr>
      <t>: Umožnit politicky orientovaný dialog napříč sektory</t>
    </r>
  </si>
  <si>
    <r>
      <rPr>
        <sz val="10"/>
        <color theme="1"/>
        <rFont val="Trebuchet MS"/>
        <family val="2"/>
      </rPr>
      <t>Obecné podmínky růstu zejména ve venkovských oblastech (konkurenceschopnost v odvětvích, jako je zemědělství, lesnictví, námořnictví, ekologické inovace)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</si>
  <si>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</si>
  <si>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</si>
  <si>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Celoživotní vzdělávání/znalosti/lepší dovednosti (mládež, lidé s nedokončeným vzděláním)</t>
    </r>
  </si>
  <si>
    <r>
      <rPr>
        <b/>
        <sz val="10"/>
        <color rgb="FFFF0000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</si>
  <si>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1.2</t>
    </r>
    <r>
      <rPr>
        <sz val="10"/>
        <color theme="1"/>
        <rFont val="Trebuchet MS"/>
        <family val="2"/>
      </rPr>
      <t>: Prosazovat ekologické inovace; Zkoumat nákladově výhodné mechanismy snižování živin</t>
    </r>
  </si>
  <si>
    <r>
      <rPr>
        <sz val="10"/>
        <color theme="1"/>
        <rFont val="Trebuchet MS"/>
        <family val="2"/>
      </rPr>
      <t>Spolupráce mezi vzdělávacími institucemi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</si>
  <si>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</si>
  <si>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</si>
  <si>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Trh práce (geografická a profesní mobilita)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</si>
  <si>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</si>
  <si>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Sociální dialog (mezi odbory, zaměstnavateli a vládními orgány týkající se problémů na trhu práce, jako je demografický vývoj, produktivita práce, mobilita)</t>
    </r>
  </si>
  <si>
    <r>
      <rPr>
        <sz val="10"/>
        <color theme="1"/>
        <rFont val="Trebuchet MS"/>
        <family val="2"/>
      </rPr>
      <t>Vyšší míra zaměstnanosti (lidé ve věku 20-64 let), rostoucí míra zaměstnanosti starších pracujících, integrace mladých na trhu práce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</si>
  <si>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</si>
  <si>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Sociální začleňování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</si>
  <si>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</si>
  <si>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Veřejné zdravotnictví, zdravé stárnutí (vč. služeb a opatření)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</si>
  <si>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</si>
  <si>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 xml:space="preserve">Přístup k financování a poradenství pro MSP (internacionalizace, adaptace na výzvy související s globalizací, integrovaná průmyslová politika, posilování podnikatelského potenciálu, podpora začínajících podniků, přístup na nové trhy) 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</si>
  <si>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</si>
  <si>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Jednotný digitální trh (digitální ekonomika)</t>
    </r>
  </si>
  <si>
    <r>
      <rPr>
        <sz val="10"/>
        <color theme="1"/>
        <rFont val="Trebuchet MS"/>
        <family val="2"/>
      </rPr>
      <t xml:space="preserve">Prosazování úsporného přístupu z hlediska zdrojů (menší využívání surovin, snižování odpadů, recyklace, využívání úspor energie a energetická účinnost) 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</si>
  <si>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</si>
  <si>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</si>
  <si>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</si>
  <si>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</si>
  <si>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</si>
  <si>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1.1</t>
    </r>
    <r>
      <rPr>
        <sz val="10"/>
        <color theme="1"/>
        <rFont val="Trebuchet MS"/>
        <family val="2"/>
      </rPr>
      <t xml:space="preserve">: Prosazovat ekologické inovace
</t>
    </r>
    <r>
      <rPr>
        <u/>
        <sz val="10"/>
        <color theme="1"/>
        <rFont val="Trebuchet MS"/>
        <family val="2"/>
      </rPr>
      <t>SC 3.3</t>
    </r>
    <r>
      <rPr>
        <sz val="10"/>
        <color theme="1"/>
        <rFont val="Trebuchet MS"/>
        <family val="2"/>
      </rPr>
      <t>: Zlepšovat plánování a schvalování infrastruktury</t>
    </r>
  </si>
  <si>
    <r>
      <rPr>
        <b/>
        <sz val="10"/>
        <color theme="1"/>
        <rFont val="Trebuchet MS"/>
        <family val="2"/>
      </rPr>
      <t>Lepší globální konkurenceschopnost regionu Baltského moře</t>
    </r>
  </si>
  <si>
    <r>
      <rPr>
        <sz val="10"/>
        <color theme="1"/>
        <rFont val="Trebuchet MS"/>
        <family val="2"/>
      </rPr>
      <t>Rozvoj soukromého podnikání a MSP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</si>
  <si>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</si>
  <si>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</si>
  <si>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Samostatně výdělečně činní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</si>
  <si>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</si>
  <si>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Snížit institucionální bariéry pro podporu MSP (příznivější regulační rámec)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</si>
  <si>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</si>
  <si>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 xml:space="preserve">Vytvořit koordinovaný institucionální a právní rámec pro fungování soukromého podnikání 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</si>
  <si>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</si>
  <si>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</si>
  <si>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Podpora soukromého podnikání ve venkovských oblastech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</si>
  <si>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</si>
  <si>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</si>
  <si>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Zvýšit konkurenceschopnost zemědělství a lesnictví</t>
    </r>
  </si>
  <si>
    <r>
      <rPr>
        <sz val="10"/>
        <color theme="1"/>
        <rFont val="Trebuchet MS"/>
        <family val="2"/>
      </rPr>
      <t>Spolupráce mezi institucemi podporujícími podnikání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</si>
  <si>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</si>
  <si>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Ekologické podnikání (vč. námořního a mořského odvětví)</t>
    </r>
  </si>
  <si>
    <r>
      <rPr>
        <sz val="10"/>
        <color theme="1"/>
        <rFont val="Trebuchet MS"/>
        <family val="2"/>
      </rPr>
      <t xml:space="preserve">Začlenění a integrace na trh práce (vysoká úroveň zaměstnanosti, kvalitní pracovní pozice, nová pracovní místa, preventivní opatření týkající se trhu práce, potírání sociálního vyloučení, snižování nezaměstnanosti) 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</si>
  <si>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</si>
  <si>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Rovná účast (v soukromém podnikání, inovacích a obchodu, vzdělávání a zastoupení pracovních sil)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</si>
  <si>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</si>
  <si>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Cestovní ruch přispívající k ekonomické prosperitě (vazby na dopravu, chráněné přírodní oblasti, volnočasové aktivity)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</si>
  <si>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</si>
  <si>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</si>
  <si>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Kultura přispívající k ekonomické prosperitě (regionální identita, kreativní odvětví)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</si>
  <si>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</si>
  <si>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Adaptace na klimatické změny</t>
    </r>
  </si>
  <si>
    <r>
      <rPr>
        <sz val="10"/>
        <color theme="1"/>
        <rFont val="Trebuchet MS"/>
        <family val="2"/>
      </rPr>
      <t>Adaptace na klimatické změny a jejich zmírňování (klimatické změny)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</si>
  <si>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</si>
  <si>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</si>
  <si>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</si>
  <si>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</si>
  <si>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</si>
  <si>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2.1</t>
    </r>
    <r>
      <rPr>
        <sz val="10"/>
        <color theme="1"/>
        <rFont val="Trebuchet MS"/>
        <family val="2"/>
      </rPr>
      <t>: Snížit množství znečišťujících látek související se spalováním, např. dioxiny</t>
    </r>
  </si>
  <si>
    <r>
      <rPr>
        <sz val="10"/>
        <color theme="1"/>
        <rFont val="Trebuchet MS"/>
        <family val="2"/>
      </rPr>
      <t>Integrovaný plán a program ochrany pobřeží</t>
    </r>
  </si>
  <si>
    <r>
      <rPr>
        <sz val="10"/>
        <color theme="1"/>
        <rFont val="Trebuchet MS"/>
        <family val="2"/>
      </rPr>
      <t>Regionální strategie adaptace na klimatické změny</t>
    </r>
  </si>
  <si>
    <r>
      <rPr>
        <b/>
        <sz val="10"/>
        <color theme="1"/>
        <rFont val="Trebuchet MS"/>
        <family val="2"/>
      </rPr>
      <t>x</t>
    </r>
  </si>
  <si>
    <r>
      <rPr>
        <vertAlign val="superscript"/>
        <sz val="10"/>
        <color theme="1"/>
        <rFont val="Trebuchet MS"/>
        <family val="2"/>
      </rPr>
      <t>(1)</t>
    </r>
    <r>
      <rPr>
        <sz val="10"/>
        <color theme="1"/>
        <rFont val="Trebuchet MS"/>
        <family val="2"/>
      </rPr>
      <t xml:space="preserve"> Převzato z analýzy realizované v rámci programu INTERACT (2013)</t>
    </r>
  </si>
  <si>
    <r>
      <rPr>
        <b/>
        <sz val="10"/>
        <color theme="1"/>
        <rFont val="Trebuchet MS"/>
        <family val="2"/>
      </rPr>
      <t>Počet</t>
    </r>
  </si>
  <si>
    <r>
      <rPr>
        <b/>
        <sz val="10"/>
        <color theme="1"/>
        <rFont val="Trebuchet MS"/>
        <family val="2"/>
      </rPr>
      <t>%</t>
    </r>
  </si>
  <si>
    <r>
      <rPr>
        <b/>
        <sz val="10"/>
        <color theme="1"/>
        <rFont val="Trebuchet MS"/>
        <family val="2"/>
      </rPr>
      <t>Celkem</t>
    </r>
  </si>
  <si>
    <r>
      <rPr>
        <sz val="10"/>
        <color rgb="FFFF0000"/>
        <rFont val="Trebuchet MS"/>
        <family val="2"/>
      </rPr>
      <t>Odpovědi na dotazníky od:</t>
    </r>
  </si>
  <si>
    <r>
      <rPr>
        <sz val="10"/>
        <color rgb="FFFF0000"/>
        <rFont val="Trebuchet MS"/>
        <family val="2"/>
      </rPr>
      <t>Koordinátor prioritní oblasti Rizika</t>
    </r>
  </si>
  <si>
    <r>
      <rPr>
        <sz val="10"/>
        <color rgb="FFFF0000"/>
        <rFont val="Trebuchet MS"/>
        <family val="2"/>
      </rPr>
      <t>Koordinátor prioritní oblasti Výživa</t>
    </r>
  </si>
  <si>
    <r>
      <rPr>
        <sz val="10"/>
        <color rgb="FFFF0000"/>
        <rFont val="Trebuchet MS"/>
        <family val="2"/>
      </rPr>
      <t>Koordinátor prioritní oblasti Energetika</t>
    </r>
  </si>
  <si>
    <r>
      <rPr>
        <sz val="10"/>
        <color rgb="FFFF0000"/>
        <rFont val="Trebuchet MS"/>
        <family val="2"/>
      </rPr>
      <t>Vedoucí horizontální akce Územní</t>
    </r>
  </si>
  <si>
    <r>
      <rPr>
        <b/>
        <sz val="10"/>
        <color theme="1"/>
        <rFont val="Trebuchet MS"/>
        <family val="2"/>
      </rPr>
      <t>Příloha č. 9</t>
    </r>
  </si>
  <si>
    <r>
      <rPr>
        <b/>
        <sz val="10"/>
        <color theme="1"/>
        <rFont val="Trebuchet MS"/>
        <family val="2"/>
      </rPr>
      <t>Priority 
EUSDR</t>
    </r>
  </si>
  <si>
    <r>
      <rPr>
        <b/>
        <sz val="10"/>
        <color theme="1"/>
        <rFont val="Trebuchet MS"/>
        <family val="2"/>
      </rPr>
      <t>Akční klastry EUSDR (jako v akčním plánu)</t>
    </r>
  </si>
  <si>
    <r>
      <rPr>
        <b/>
        <sz val="10"/>
        <color theme="1"/>
        <rFont val="Trebuchet MS"/>
        <family val="2"/>
      </rPr>
      <t>P1</t>
    </r>
  </si>
  <si>
    <r>
      <rPr>
        <b/>
        <sz val="10"/>
        <color theme="1"/>
        <rFont val="Trebuchet MS"/>
        <family val="2"/>
      </rPr>
      <t>P2</t>
    </r>
  </si>
  <si>
    <r>
      <rPr>
        <b/>
        <sz val="10"/>
        <color theme="1"/>
        <rFont val="Trebuchet MS"/>
        <family val="2"/>
      </rPr>
      <t>P3</t>
    </r>
  </si>
  <si>
    <r>
      <rPr>
        <b/>
        <sz val="10"/>
        <color theme="1"/>
        <rFont val="Trebuchet MS"/>
        <family val="2"/>
      </rPr>
      <t>P4</t>
    </r>
  </si>
  <si>
    <r>
      <rPr>
        <b/>
        <sz val="10"/>
        <rFont val="Trebuchet MS"/>
        <family val="2"/>
      </rPr>
      <t>Strategicky důležitá témata/oblasti akcí navržených koordinátory prioritních oblastí</t>
    </r>
  </si>
  <si>
    <r>
      <rPr>
        <b/>
        <sz val="10"/>
        <rFont val="Trebuchet MS"/>
        <family val="2"/>
      </rPr>
      <t>SC 1.1</t>
    </r>
  </si>
  <si>
    <r>
      <rPr>
        <b/>
        <sz val="10"/>
        <rFont val="Trebuchet MS"/>
        <family val="2"/>
      </rPr>
      <t>SC 1.2</t>
    </r>
  </si>
  <si>
    <r>
      <rPr>
        <b/>
        <sz val="10"/>
        <rFont val="Trebuchet MS"/>
        <family val="2"/>
      </rPr>
      <t>SC 2.1</t>
    </r>
  </si>
  <si>
    <r>
      <rPr>
        <b/>
        <sz val="10"/>
        <rFont val="Trebuchet MS"/>
        <family val="2"/>
      </rPr>
      <t>SC 2.2</t>
    </r>
  </si>
  <si>
    <r>
      <rPr>
        <b/>
        <sz val="10"/>
        <rFont val="Trebuchet MS"/>
        <family val="2"/>
      </rPr>
      <t>SC 2.3</t>
    </r>
  </si>
  <si>
    <r>
      <rPr>
        <b/>
        <sz val="10"/>
        <rFont val="Trebuchet MS"/>
        <family val="2"/>
      </rPr>
      <t>SC 3.1</t>
    </r>
  </si>
  <si>
    <r>
      <rPr>
        <b/>
        <sz val="10"/>
        <rFont val="Trebuchet MS"/>
        <family val="2"/>
      </rPr>
      <t xml:space="preserve">SC 3.2 </t>
    </r>
  </si>
  <si>
    <r>
      <rPr>
        <b/>
        <sz val="10"/>
        <rFont val="Trebuchet MS"/>
        <family val="2"/>
      </rPr>
      <t>SC 3.3</t>
    </r>
  </si>
  <si>
    <r>
      <rPr>
        <b/>
        <sz val="10"/>
        <rFont val="Trebuchet MS"/>
        <family val="2"/>
      </rPr>
      <t>SC 4.1</t>
    </r>
  </si>
  <si>
    <r>
      <rPr>
        <b/>
        <sz val="10"/>
        <rFont val="Trebuchet MS"/>
        <family val="2"/>
      </rPr>
      <t>SC 4.2</t>
    </r>
  </si>
  <si>
    <r>
      <rPr>
        <b/>
        <sz val="10"/>
        <rFont val="Trebuchet MS"/>
        <family val="2"/>
      </rPr>
      <t>A) SPOJENÍ REGIONU PODUNAJÍ</t>
    </r>
  </si>
  <si>
    <r>
      <rPr>
        <sz val="10"/>
        <rFont val="Trebuchet MS"/>
        <family val="2"/>
      </rPr>
      <t>1) ZLEPŠIT MOBILITU A MULTIMODALITU</t>
    </r>
  </si>
  <si>
    <r>
      <rPr>
        <sz val="10"/>
        <rFont val="Trebuchet MS"/>
        <family val="2"/>
      </rPr>
      <t>Vnitrostátní říční doprava</t>
    </r>
  </si>
  <si>
    <r>
      <rPr>
        <sz val="10"/>
        <color theme="1"/>
        <rFont val="Trebuchet MS"/>
        <family val="2"/>
      </rPr>
      <t>Zlepšení infrastruktury a ekonomické výkonnosti říční plavby</t>
    </r>
  </si>
  <si>
    <r>
      <rPr>
        <sz val="10"/>
        <color theme="1"/>
        <rFont val="Trebuchet MS"/>
        <family val="2"/>
      </rPr>
      <t>Zlepšení organizačního rámce a lidských zdrojů vnitrostátní říční plavby</t>
    </r>
  </si>
  <si>
    <r>
      <rPr>
        <b/>
        <sz val="10"/>
        <rFont val="Trebuchet MS"/>
        <family val="2"/>
      </rPr>
      <t>X</t>
    </r>
  </si>
  <si>
    <r>
      <rPr>
        <b/>
        <sz val="10"/>
        <rFont val="Trebuchet MS"/>
        <family val="2"/>
      </rPr>
      <t>X</t>
    </r>
  </si>
  <si>
    <r>
      <rPr>
        <sz val="10"/>
        <color theme="1"/>
        <rFont val="Trebuchet MS"/>
        <family val="2"/>
      </rPr>
      <t>Multimodální spojení</t>
    </r>
  </si>
  <si>
    <r>
      <rPr>
        <b/>
        <sz val="10"/>
        <rFont val="Trebuchet MS"/>
        <family val="2"/>
      </rPr>
      <t>X</t>
    </r>
  </si>
  <si>
    <r>
      <rPr>
        <b/>
        <sz val="10"/>
        <rFont val="Trebuchet MS"/>
        <family val="2"/>
      </rPr>
      <t>X</t>
    </r>
  </si>
  <si>
    <r>
      <rPr>
        <sz val="10"/>
        <rFont val="Trebuchet MS"/>
        <family val="2"/>
      </rPr>
      <t>Železniční, silniční a letecká doprava</t>
    </r>
  </si>
  <si>
    <r>
      <rPr>
        <sz val="10"/>
        <rFont val="Trebuchet MS"/>
        <family val="2"/>
      </rPr>
      <t>Zlepšení přístupu a konektivity</t>
    </r>
  </si>
  <si>
    <r>
      <rPr>
        <b/>
        <sz val="10"/>
        <rFont val="Trebuchet MS"/>
        <family val="2"/>
      </rPr>
      <t>X</t>
    </r>
  </si>
  <si>
    <r>
      <rPr>
        <b/>
        <sz val="10"/>
        <rFont val="Trebuchet MS"/>
        <family val="2"/>
      </rPr>
      <t>X</t>
    </r>
  </si>
  <si>
    <r>
      <rPr>
        <sz val="10"/>
        <rFont val="Trebuchet MS"/>
        <family val="2"/>
      </rPr>
      <t>Multimodální spojení</t>
    </r>
  </si>
  <si>
    <r>
      <rPr>
        <b/>
        <sz val="10"/>
        <rFont val="Trebuchet MS"/>
        <family val="2"/>
      </rPr>
      <t>X</t>
    </r>
  </si>
  <si>
    <r>
      <rPr>
        <b/>
        <sz val="10"/>
        <rFont val="Trebuchet MS"/>
        <family val="2"/>
      </rPr>
      <t>X</t>
    </r>
  </si>
  <si>
    <r>
      <rPr>
        <sz val="10"/>
        <rFont val="Trebuchet MS"/>
        <family val="2"/>
      </rPr>
      <t>2) PODPOŘIT UDRŽITELNĚJŠÍ ENERGETIKU</t>
    </r>
  </si>
  <si>
    <r>
      <rPr>
        <sz val="10"/>
        <rFont val="Trebuchet MS"/>
        <family val="2"/>
      </rPr>
      <t>Energetické systémy: infrastruktura</t>
    </r>
  </si>
  <si>
    <r>
      <rPr>
        <sz val="10"/>
        <rFont val="Trebuchet MS"/>
        <family val="2"/>
      </rPr>
      <t>Energetické systémy: trhy</t>
    </r>
  </si>
  <si>
    <r>
      <rPr>
        <sz val="10"/>
        <rFont val="Trebuchet MS"/>
        <family val="2"/>
      </rPr>
      <t>Energetická účinnost a energie z obnovitelných zdrojů</t>
    </r>
  </si>
  <si>
    <r>
      <rPr>
        <b/>
        <sz val="10"/>
        <rFont val="Trebuchet MS"/>
        <family val="2"/>
      </rPr>
      <t>X</t>
    </r>
  </si>
  <si>
    <r>
      <rPr>
        <b/>
        <sz val="10"/>
        <rFont val="Trebuchet MS"/>
        <family val="2"/>
      </rPr>
      <t>X</t>
    </r>
  </si>
  <si>
    <r>
      <rPr>
        <sz val="10"/>
        <rFont val="Trebuchet MS"/>
        <family val="2"/>
      </rPr>
      <t>3) PODPOROVAT KULTURU A CESTOVNÍ RUCH, MEZILIDSKÉ KONTAKTY</t>
    </r>
  </si>
  <si>
    <r>
      <rPr>
        <sz val="10"/>
        <color theme="1"/>
        <rFont val="Trebuchet MS"/>
        <family val="2"/>
      </rPr>
      <t>Kulturní dědictví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</si>
  <si>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</si>
  <si>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Cestovní ruch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</si>
  <si>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</si>
  <si>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rFont val="Trebuchet MS"/>
        <family val="2"/>
      </rPr>
      <t>B) OCHRANA ŽIVOTNÍHO PROSTŘEDNÍ V PODUNAJÍ</t>
    </r>
  </si>
  <si>
    <r>
      <rPr>
        <sz val="10"/>
        <rFont val="Trebuchet MS"/>
        <family val="2"/>
      </rPr>
      <t>4) OBNOVIT A UDRŽET KVALITU VOD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</si>
  <si>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</si>
  <si>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</si>
  <si>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sz val="10"/>
        <color theme="1"/>
        <rFont val="Trebuchet MS"/>
        <family val="2"/>
      </rPr>
      <t>5) ŘÍDIT ENVIRONMENTÁLNÍ RIZIKA</t>
    </r>
  </si>
  <si>
    <r>
      <rPr>
        <b/>
        <sz val="10"/>
        <color theme="1"/>
        <rFont val="Trebuchet MS"/>
        <family val="2"/>
      </rPr>
      <t>X</t>
    </r>
  </si>
  <si>
    <r>
      <rPr>
        <sz val="10"/>
        <rFont val="Trebuchet MS"/>
        <family val="2"/>
      </rPr>
      <t>6) ZACHOVAT BIODIVERZITU, KRAJINU A KVALITU OVZDUŠÍ A PŮDY</t>
    </r>
  </si>
  <si>
    <r>
      <rPr>
        <sz val="10"/>
        <color theme="1"/>
        <rFont val="Trebuchet MS"/>
        <family val="2"/>
      </rPr>
      <t>Zachování biodiverzity a krajiny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</si>
  <si>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</si>
  <si>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Zachování a zlepšení kvality půdy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</si>
  <si>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</si>
  <si>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</si>
  <si>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Zlepšení kvality ovzduší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</si>
  <si>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</si>
  <si>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</si>
  <si>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</si>
  <si>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3.3</t>
    </r>
    <r>
      <rPr>
        <sz val="10"/>
        <color theme="1"/>
        <rFont val="Trebuchet MS"/>
        <family val="2"/>
      </rPr>
      <t>: strategie a nástroje na řízení a zlepšování kvality životního prostředí; strategie a pilotní aplikace pro obnovu a opětovné využití brownfieldů</t>
    </r>
  </si>
  <si>
    <r>
      <rPr>
        <sz val="10"/>
        <color theme="1"/>
        <rFont val="Trebuchet MS"/>
        <family val="2"/>
      </rPr>
      <t>Vzdělávání občanů v oblasti hodnot přírodního bohatství, ekosystémů a poskytovaných služeb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</si>
  <si>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</si>
  <si>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</si>
  <si>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C) BUDOVÁNÍ PROSPERITY PODUNAJÍ</t>
    </r>
  </si>
  <si>
    <r>
      <rPr>
        <sz val="10"/>
        <rFont val="Trebuchet MS"/>
        <family val="2"/>
      </rPr>
      <t>7) ROZVÍJET ZNALOSTNÍ SPOLEČNOST PROSTŘEDNICTVÍM VÝZKUMU, VZDĚLÁVÁNÍ A INFORMAČNÍCH TECHNOLOGIÍ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</si>
  <si>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</si>
  <si>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rFont val="Trebuchet MS"/>
        <family val="2"/>
      </rPr>
      <t>8) PODPOROVAT KONKURENCESCHOPNOST SOUKROMÝCH PODNIKŮ VČETNĚ ROZVOJE KLASTRŮ</t>
    </r>
  </si>
  <si>
    <r>
      <rPr>
        <b/>
        <sz val="10"/>
        <color theme="1"/>
        <rFont val="Trebuchet MS"/>
        <family val="2"/>
      </rPr>
      <t>X</t>
    </r>
  </si>
  <si>
    <r>
      <rPr>
        <sz val="10"/>
        <rFont val="Trebuchet MS"/>
        <family val="2"/>
      </rPr>
      <t>9) INVESTOVAT DO LIDÍ A DOVEDNOSTÍ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</si>
  <si>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</si>
  <si>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</si>
  <si>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</si>
  <si>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1.1</t>
    </r>
    <r>
      <rPr>
        <sz val="10"/>
        <color theme="1"/>
        <rFont val="Trebuchet MS"/>
        <family val="2"/>
      </rPr>
      <t xml:space="preserve">: Posilování odborného vzdělávání a školení coby přípravy k výkonu povolání a učení spjatého s pracovní praxí.
</t>
    </r>
    <r>
      <rPr>
        <u/>
        <sz val="10"/>
        <color theme="1"/>
        <rFont val="Trebuchet MS"/>
        <family val="2"/>
      </rPr>
      <t>SC 1.2</t>
    </r>
    <r>
      <rPr>
        <sz val="10"/>
        <color theme="1"/>
        <rFont val="Trebuchet MS"/>
        <family val="2"/>
      </rPr>
      <t xml:space="preserve">: Posilování kompetencí a soukromého podnikání pro sociální inovace ve vzdělávání a školení; koordinace mezi nabídkou a poptávkou po kvalifikaci, zlepšení přechodu ze školy do práce.
</t>
    </r>
    <r>
      <rPr>
        <u/>
        <sz val="10"/>
        <color theme="1"/>
        <rFont val="Trebuchet MS"/>
        <family val="2"/>
      </rPr>
      <t>SC 3.2</t>
    </r>
    <r>
      <rPr>
        <sz val="10"/>
        <color theme="1"/>
        <rFont val="Trebuchet MS"/>
        <family val="2"/>
      </rPr>
      <t>: Rozvoj a implementace inovativních a kreativních vzdělávacích a školicích programů</t>
    </r>
  </si>
  <si>
    <r>
      <rPr>
        <b/>
        <sz val="10"/>
        <color theme="1"/>
        <rFont val="Trebuchet MS"/>
        <family val="2"/>
      </rPr>
      <t>D) POSILOVÁNÍ PODUNAJÍ</t>
    </r>
  </si>
  <si>
    <r>
      <rPr>
        <sz val="10"/>
        <color theme="1"/>
        <rFont val="Trebuchet MS"/>
        <family val="2"/>
      </rPr>
      <t>10) ZVÝŠIT KAPACITU INSTITUCÍ A JEJICH VZÁJEMNOU SPOLUPRÁCI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</si>
  <si>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</si>
  <si>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</si>
  <si>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</si>
  <si>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</si>
  <si>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</si>
  <si>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</si>
  <si>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</si>
  <si>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sz val="10"/>
        <color theme="1"/>
        <rFont val="Trebuchet MS"/>
        <family val="2"/>
      </rPr>
      <t>11) SPOLUPRACOVAT NA DOSAŽENÍ VĚTŠÍ BEZPEČNOSTI A NA POTÍRÁNÍ ORGANIZOVANÉ A ZÁVAŽNÉ TRESTNÉ ČINNOSTI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</si>
  <si>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</si>
  <si>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</si>
  <si>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</si>
  <si>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</si>
  <si>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b/>
        <sz val="10"/>
        <color rgb="FFFF0000"/>
        <rFont val="Trebuchet MS"/>
        <family val="2"/>
      </rPr>
      <t>X</t>
    </r>
  </si>
  <si>
    <r>
      <rPr>
        <u/>
        <sz val="10"/>
        <color theme="1"/>
        <rFont val="Trebuchet MS"/>
        <family val="2"/>
      </rPr>
      <t>SC 3.1</t>
    </r>
    <r>
      <rPr>
        <sz val="10"/>
        <color theme="1"/>
        <rFont val="Trebuchet MS"/>
        <family val="2"/>
      </rPr>
      <t xml:space="preserve">: Bezpečnost v ochraně životního prostředí
</t>
    </r>
    <r>
      <rPr>
        <u/>
        <sz val="10"/>
        <color theme="1"/>
        <rFont val="Trebuchet MS"/>
        <family val="2"/>
      </rPr>
      <t>SC 3.2</t>
    </r>
    <r>
      <rPr>
        <sz val="10"/>
        <color theme="1"/>
        <rFont val="Trebuchet MS"/>
        <family val="2"/>
      </rPr>
      <t xml:space="preserve">: Prevence a odhalování trestné činnosti související s kulturním dědictvím
</t>
    </r>
    <r>
      <rPr>
        <u/>
        <sz val="10"/>
        <color theme="1"/>
        <rFont val="Trebuchet MS"/>
        <family val="2"/>
      </rPr>
      <t>SC 3.3</t>
    </r>
    <r>
      <rPr>
        <sz val="10"/>
        <color theme="1"/>
        <rFont val="Trebuchet MS"/>
        <family val="2"/>
      </rPr>
      <t xml:space="preserve">: Bezpečnost občanů v městských oblastech
</t>
    </r>
    <r>
      <rPr>
        <u/>
        <sz val="10"/>
        <color theme="1"/>
        <rFont val="Trebuchet MS"/>
        <family val="2"/>
      </rPr>
      <t>SC 4.1</t>
    </r>
    <r>
      <rPr>
        <sz val="10"/>
        <color theme="1"/>
        <rFont val="Trebuchet MS"/>
        <family val="2"/>
      </rPr>
      <t>: Tvorba systémů správy hranic; vytvoření jednotných záznamů v rámci říční informační služby, která obsahuje údaje o právnických osobách, plavidlech i fyzických osobách shromážděné pro bezpečnostní účely</t>
    </r>
  </si>
  <si>
    <r>
      <rPr>
        <b/>
        <sz val="10"/>
        <color theme="1"/>
        <rFont val="Trebuchet MS"/>
        <family val="2"/>
      </rPr>
      <t>Počet</t>
    </r>
  </si>
  <si>
    <r>
      <rPr>
        <b/>
        <sz val="10"/>
        <color theme="1"/>
        <rFont val="Trebuchet MS"/>
        <family val="2"/>
      </rPr>
      <t>%</t>
    </r>
  </si>
  <si>
    <r>
      <rPr>
        <b/>
        <sz val="10"/>
        <color theme="1"/>
        <rFont val="Trebuchet MS"/>
        <family val="2"/>
      </rPr>
      <t>Celkem</t>
    </r>
  </si>
  <si>
    <r>
      <rPr>
        <sz val="10"/>
        <color rgb="FFFF0000"/>
        <rFont val="Trebuchet MS"/>
        <family val="2"/>
      </rPr>
      <t>Odpovědi na dotazníky od:</t>
    </r>
  </si>
  <si>
    <r>
      <rPr>
        <sz val="10"/>
        <color rgb="FFFF0000"/>
        <rFont val="Trebuchet MS"/>
        <family val="2"/>
      </rPr>
      <t>Koordinátor prioritní oblasti 4</t>
    </r>
  </si>
  <si>
    <r>
      <rPr>
        <sz val="10"/>
        <color rgb="FFFF0000"/>
        <rFont val="Trebuchet MS"/>
        <family val="2"/>
      </rPr>
      <t>Koordinátor prioritní oblasti 6</t>
    </r>
  </si>
  <si>
    <r>
      <rPr>
        <sz val="10"/>
        <color rgb="FFFF0000"/>
        <rFont val="Trebuchet MS"/>
        <family val="2"/>
      </rPr>
      <t>Koordinátor prioritní oblasti 9</t>
    </r>
  </si>
  <si>
    <r>
      <rPr>
        <sz val="10"/>
        <color rgb="FFFF0000"/>
        <rFont val="Trebuchet MS"/>
        <family val="2"/>
      </rPr>
      <t>Koordinátor prioritní oblasti 10</t>
    </r>
  </si>
  <si>
    <r>
      <rPr>
        <sz val="10"/>
        <color rgb="FFFF0000"/>
        <rFont val="Trebuchet MS"/>
        <family val="2"/>
      </rPr>
      <t>Koordinátor prioritní oblasti 11</t>
    </r>
  </si>
  <si>
    <r>
      <rPr>
        <b/>
        <sz val="10"/>
        <color theme="1"/>
        <rFont val="Trebuchet MS"/>
        <family val="2"/>
      </rPr>
      <t>Příloha č. 9</t>
    </r>
  </si>
  <si>
    <r>
      <rPr>
        <b/>
        <sz val="10"/>
        <color theme="1"/>
        <rFont val="Trebuchet MS"/>
        <family val="2"/>
      </rPr>
      <t>Pilíře 
EUSAIR</t>
    </r>
  </si>
  <si>
    <r>
      <rPr>
        <b/>
        <sz val="10"/>
        <color theme="1"/>
        <rFont val="Trebuchet MS"/>
        <family val="2"/>
      </rPr>
      <t>Oblasti akcí EUSAIR (jako v diskusním dokumentu)</t>
    </r>
  </si>
  <si>
    <r>
      <rPr>
        <b/>
        <sz val="10"/>
        <color theme="1"/>
        <rFont val="Trebuchet MS"/>
        <family val="2"/>
      </rPr>
      <t>P1</t>
    </r>
  </si>
  <si>
    <r>
      <rPr>
        <b/>
        <sz val="10"/>
        <color theme="1"/>
        <rFont val="Trebuchet MS"/>
        <family val="2"/>
      </rPr>
      <t>P2</t>
    </r>
  </si>
  <si>
    <r>
      <rPr>
        <b/>
        <sz val="10"/>
        <color theme="1"/>
        <rFont val="Trebuchet MS"/>
        <family val="2"/>
      </rPr>
      <t>P3</t>
    </r>
  </si>
  <si>
    <r>
      <rPr>
        <b/>
        <sz val="10"/>
        <color theme="1"/>
        <rFont val="Trebuchet MS"/>
        <family val="2"/>
      </rPr>
      <t>P4</t>
    </r>
  </si>
  <si>
    <r>
      <rPr>
        <b/>
        <sz val="10"/>
        <rFont val="Trebuchet MS"/>
        <family val="2"/>
      </rPr>
      <t>SC 1.1</t>
    </r>
  </si>
  <si>
    <r>
      <rPr>
        <b/>
        <sz val="10"/>
        <rFont val="Trebuchet MS"/>
        <family val="2"/>
      </rPr>
      <t>SC 1.2</t>
    </r>
  </si>
  <si>
    <r>
      <rPr>
        <b/>
        <sz val="10"/>
        <rFont val="Trebuchet MS"/>
        <family val="2"/>
      </rPr>
      <t>SC 2.1</t>
    </r>
  </si>
  <si>
    <r>
      <rPr>
        <b/>
        <sz val="10"/>
        <rFont val="Trebuchet MS"/>
        <family val="2"/>
      </rPr>
      <t>SC 2.2</t>
    </r>
  </si>
  <si>
    <r>
      <rPr>
        <b/>
        <sz val="10"/>
        <rFont val="Trebuchet MS"/>
        <family val="2"/>
      </rPr>
      <t>SC 2.3</t>
    </r>
  </si>
  <si>
    <r>
      <rPr>
        <b/>
        <sz val="10"/>
        <rFont val="Trebuchet MS"/>
        <family val="2"/>
      </rPr>
      <t>SC 3.1</t>
    </r>
  </si>
  <si>
    <r>
      <rPr>
        <b/>
        <sz val="10"/>
        <rFont val="Trebuchet MS"/>
        <family val="2"/>
      </rPr>
      <t xml:space="preserve">SC 3.2 </t>
    </r>
  </si>
  <si>
    <r>
      <rPr>
        <b/>
        <sz val="10"/>
        <rFont val="Trebuchet MS"/>
        <family val="2"/>
      </rPr>
      <t>SC 3.3</t>
    </r>
  </si>
  <si>
    <r>
      <rPr>
        <b/>
        <sz val="10"/>
        <rFont val="Trebuchet MS"/>
        <family val="2"/>
      </rPr>
      <t>SC 4.1</t>
    </r>
  </si>
  <si>
    <r>
      <rPr>
        <b/>
        <sz val="10"/>
        <rFont val="Trebuchet MS"/>
        <family val="2"/>
      </rPr>
      <t>SC 4.2</t>
    </r>
  </si>
  <si>
    <r>
      <rPr>
        <b/>
        <sz val="10"/>
        <rFont val="Trebuchet MS"/>
        <family val="2"/>
      </rPr>
      <t>1. Nastartování inovativního růstu v námořním a mořském sektoru</t>
    </r>
  </si>
  <si>
    <r>
      <rPr>
        <b/>
        <sz val="10"/>
        <color theme="1"/>
        <rFont val="Trebuchet MS"/>
        <family val="2"/>
      </rPr>
      <t>1. Uzpůsobení produkce a spotřeby plodů moře účinným způsobem z hlediska zdrojů</t>
    </r>
  </si>
  <si>
    <r>
      <rPr>
        <sz val="10"/>
        <color theme="1"/>
        <rFont val="Trebuchet MS"/>
        <family val="2"/>
      </rPr>
      <t>Marketing produktů rybářství a akvakultury</t>
    </r>
  </si>
  <si>
    <r>
      <rPr>
        <sz val="10"/>
        <color theme="1"/>
        <rFont val="Trebuchet MS"/>
        <family val="2"/>
      </rPr>
      <t>Řízení udržitelného rybářství</t>
    </r>
  </si>
  <si>
    <r>
      <rPr>
        <sz val="10"/>
        <color theme="1"/>
        <rFont val="Trebuchet MS"/>
        <family val="2"/>
      </rPr>
      <t>Ziskovost a udržitelnost rybářských a akvakulturních aktivit</t>
    </r>
  </si>
  <si>
    <r>
      <rPr>
        <sz val="10"/>
        <color theme="1"/>
        <rFont val="Trebuchet MS"/>
        <family val="2"/>
      </rPr>
      <t>Monitoring a kontrola rybářských aktivit</t>
    </r>
  </si>
  <si>
    <r>
      <rPr>
        <sz val="10"/>
        <color theme="1"/>
        <rFont val="Trebuchet MS"/>
        <family val="2"/>
      </rPr>
      <t>Akvakultura</t>
    </r>
  </si>
  <si>
    <r>
      <rPr>
        <b/>
        <sz val="10"/>
        <color theme="1"/>
        <rFont val="Trebuchet MS"/>
        <family val="2"/>
      </rPr>
      <t>2. Rozvoj modrého výzkumu, inovací a dovedností</t>
    </r>
  </si>
  <si>
    <r>
      <rPr>
        <sz val="10"/>
        <color theme="1"/>
        <rFont val="Trebuchet MS"/>
        <family val="2"/>
      </rPr>
      <t>Meziregionální spolupráce mezi soukromým, výzkumným a veřejným sektorem (včetně inteligentních měst)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</si>
  <si>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</si>
  <si>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</si>
  <si>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Technologické a inovační kapacity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</si>
  <si>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</si>
  <si>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</si>
  <si>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</si>
  <si>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</si>
  <si>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</si>
  <si>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Nadnárodní sítě a klastry (námořní klastry a výzkumné sítě)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</si>
  <si>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</si>
  <si>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</si>
  <si>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Výzkum a inovace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</si>
  <si>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</si>
  <si>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Mobilita a kvalifikace pracovní síly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</si>
  <si>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</si>
  <si>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Modré biotechnologie, mořské a námořní služby</t>
    </r>
  </si>
  <si>
    <r>
      <rPr>
        <b/>
        <sz val="10"/>
        <color theme="1"/>
        <rFont val="Trebuchet MS"/>
        <family val="2"/>
      </rPr>
      <t>3. Budování kapacit na implementaci komunitárního práva EU týkajícího se rybářství</t>
    </r>
  </si>
  <si>
    <r>
      <rPr>
        <sz val="10"/>
        <color theme="1"/>
        <rFont val="Trebuchet MS"/>
        <family val="2"/>
      </rPr>
      <t>Soulad s legislativou EU týkající se rybářství v kandidátských/potenciálně kandidátských zemích</t>
    </r>
  </si>
  <si>
    <r>
      <rPr>
        <b/>
        <sz val="10"/>
        <rFont val="Trebuchet MS"/>
        <family val="2"/>
      </rPr>
      <t>2. Spojení regionu</t>
    </r>
  </si>
  <si>
    <r>
      <rPr>
        <sz val="10"/>
        <color theme="1"/>
        <rFont val="Trebuchet MS"/>
        <family val="2"/>
      </rPr>
      <t>Optimalizace rozhraní, postupů a infrastruktury námořního dopravního prostoru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</si>
  <si>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</si>
  <si>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Správa a řízení koridorů a energetických sítí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</si>
  <si>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</si>
  <si>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Účinné a nízkouhlíkové dopravní systémy šetrné k životnímu prostředí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</si>
  <si>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</si>
  <si>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Energie z obnovitelných zdrojů a energetická účinnost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</si>
  <si>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</si>
  <si>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</si>
  <si>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Zlepšení spojení okrajových částí mořských přístavů s transevropskou dopravní sítí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</si>
  <si>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</si>
  <si>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</si>
  <si>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Rozvoj intermodality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</si>
  <si>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</si>
  <si>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</si>
  <si>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Výměna informací v rámci námořní dopravy</t>
    </r>
  </si>
  <si>
    <r>
      <rPr>
        <sz val="10"/>
        <color theme="1"/>
        <rFont val="Trebuchet MS"/>
        <family val="2"/>
      </rPr>
      <t>Přístup odlehlých oblastí k dopravním a energetickým službám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</si>
  <si>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</si>
  <si>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</si>
  <si>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Znečištění z lodní dopravy</t>
    </r>
  </si>
  <si>
    <r>
      <rPr>
        <sz val="10"/>
        <color theme="1"/>
        <rFont val="Trebuchet MS"/>
        <family val="2"/>
      </rPr>
      <t>Námořní klastry, platformy a výzkumné sítě pro inovace v námořní dopravě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</si>
  <si>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</si>
  <si>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Finanční nástroje podporující rozvoj výzkumu, inovací a MSP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</si>
  <si>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</si>
  <si>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Mobilita a kvalifikace pracovní síly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</si>
  <si>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</si>
  <si>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Prevence a řízení antropogenních rizik (např. únik ropy)</t>
    </r>
  </si>
  <si>
    <r>
      <rPr>
        <sz val="10"/>
        <color theme="1"/>
        <rFont val="Trebuchet MS"/>
        <family val="2"/>
      </rPr>
      <t>Budování kapacit v záležitostech bezpečnosti</t>
    </r>
  </si>
  <si>
    <r>
      <rPr>
        <sz val="10"/>
        <color theme="1"/>
        <rFont val="Trebuchet MS"/>
        <family val="2"/>
      </rPr>
      <t>Podpůrné systémy rozhodování, kapacity pro reakci v případě nehody a plány pro případ nepředvídaných událostí</t>
    </r>
  </si>
  <si>
    <r>
      <rPr>
        <sz val="10"/>
        <color theme="1"/>
        <rFont val="Trebuchet MS"/>
        <family val="2"/>
      </rPr>
      <t>Řešení e-služeb a e-vlád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</si>
  <si>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</si>
  <si>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</si>
  <si>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</si>
  <si>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rFont val="Trebuchet MS"/>
        <family val="2"/>
      </rPr>
      <t>3. Zachování, ochrana a zlepšování kvality životního prostředí</t>
    </r>
  </si>
  <si>
    <r>
      <rPr>
        <sz val="10"/>
        <color theme="1"/>
        <rFont val="Trebuchet MS"/>
        <family val="2"/>
      </rPr>
      <t>Řešení eutrofizace a větší recyklace živin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</si>
  <si>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</si>
  <si>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Řízení vodního hospodářství a nakládání s odpadními vodami v městských oblastech na pobřeží a na řekách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</si>
  <si>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</si>
  <si>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Zachování biodiverzity, biotopů a ekosystémů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</si>
  <si>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</si>
  <si>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Ochrana kulturního dědictví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</si>
  <si>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</si>
  <si>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Udržitelné využívání přírodních zdrojů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</si>
  <si>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</si>
  <si>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Ochrana lidského zdraví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</si>
  <si>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</si>
  <si>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Meziregionální spolupráce mezi výzkumnými a inovativními stranami zainteresovanými na této záležitosti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</si>
  <si>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</si>
  <si>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Spolupráce a výměna mezi chráněnými mořskými oblastmi</t>
    </r>
  </si>
  <si>
    <r>
      <rPr>
        <sz val="10"/>
        <color theme="1"/>
        <rFont val="Trebuchet MS"/>
        <family val="2"/>
      </rPr>
      <t>Integrované řízení pobřežních zón a územní plánování námořních prostor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</si>
  <si>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</si>
  <si>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Výzkum problematiky týkající se dopadu klimatických změn na pobřeží a moře</t>
    </r>
  </si>
  <si>
    <r>
      <rPr>
        <sz val="10"/>
        <color theme="1"/>
        <rFont val="Trebuchet MS"/>
        <family val="2"/>
      </rPr>
      <t>Plánování kapacit na adaptaci na klimatické změny na regionální a místní úrovni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</si>
  <si>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</si>
  <si>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</si>
  <si>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</si>
  <si>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Mobilita a kvalifikace pracovní síly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</si>
  <si>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</si>
  <si>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rFont val="Trebuchet MS"/>
        <family val="2"/>
      </rPr>
      <t>4. Rostoucí atraktivita regionů</t>
    </r>
  </si>
  <si>
    <r>
      <rPr>
        <sz val="10"/>
        <color theme="1"/>
        <rFont val="Trebuchet MS"/>
        <family val="2"/>
      </rPr>
      <t>Udržitelný rozvoj cestovního ruchu do pobřežních oblastí, na moře a do okrajových částí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</si>
  <si>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</si>
  <si>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Snižování stopy zanechané cestovním ruchem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</si>
  <si>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</si>
  <si>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</si>
  <si>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Valorizace kulturního a přírodního dědictví, vazby na kreativní podnikání a služby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</si>
  <si>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</si>
  <si>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Rozvoj strategií a produktů společného trhu pro cestovní ruch</t>
    </r>
  </si>
  <si>
    <r>
      <rPr>
        <sz val="10"/>
        <color theme="1"/>
        <rFont val="Trebuchet MS"/>
        <family val="2"/>
      </rPr>
      <t>Koordinovaná správa a řízení v cestovním ruchu mezi soukromým a veřejným sektorem</t>
    </r>
  </si>
  <si>
    <r>
      <rPr>
        <sz val="10"/>
        <color theme="1"/>
        <rFont val="Trebuchet MS"/>
        <family val="2"/>
      </rPr>
      <t>Řízení kvality a udržitelnosti cestovního ruchu</t>
    </r>
  </si>
  <si>
    <r>
      <rPr>
        <sz val="10"/>
        <color theme="1"/>
        <rFont val="Trebuchet MS"/>
        <family val="2"/>
      </rPr>
      <t>Provázání cestovního ruchu za zdravím a aktivního stárnutí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</si>
  <si>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</si>
  <si>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</si>
  <si>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Rozvoj místního cestovního ruchu pro sociální začlenění mládeže v odlehlých oblastech, řešení demografických změn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</si>
  <si>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</si>
  <si>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</si>
  <si>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Vytváření sítí a mobility v kreativním průmyslu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</si>
  <si>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</si>
  <si>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Vzdělávání, rozvoj dovedností a celoživotní vzdělávání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</si>
  <si>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</si>
  <si>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Počet</t>
    </r>
  </si>
  <si>
    <r>
      <rPr>
        <b/>
        <sz val="10"/>
        <color theme="1"/>
        <rFont val="Trebuchet MS"/>
        <family val="2"/>
      </rPr>
      <t>%</t>
    </r>
  </si>
  <si>
    <r>
      <rPr>
        <b/>
        <sz val="10"/>
        <color theme="1"/>
        <rFont val="Trebuchet MS"/>
        <family val="2"/>
      </rPr>
      <t>Celkem</t>
    </r>
  </si>
  <si>
    <r>
      <rPr>
        <sz val="10"/>
        <color rgb="FFFF0000"/>
        <rFont val="Trebuchet MS"/>
        <family val="2"/>
      </rPr>
      <t xml:space="preserve">Žádné odpovědi na dotazníky </t>
    </r>
  </si>
  <si>
    <r>
      <rPr>
        <b/>
        <sz val="10"/>
        <color theme="1"/>
        <rFont val="Trebuchet MS"/>
        <family val="2"/>
      </rPr>
      <t>Příloha č. 9</t>
    </r>
  </si>
  <si>
    <r>
      <rPr>
        <b/>
        <sz val="10"/>
        <color theme="1"/>
        <rFont val="Trebuchet MS"/>
        <family val="2"/>
      </rPr>
      <t>Pilíře 
EUSALP</t>
    </r>
  </si>
  <si>
    <r>
      <rPr>
        <b/>
        <sz val="10"/>
        <color theme="1"/>
        <rFont val="Trebuchet MS"/>
        <family val="2"/>
      </rPr>
      <t>Oblasti akce EUSALP (jako v intervenčním dokumentu)</t>
    </r>
  </si>
  <si>
    <r>
      <rPr>
        <b/>
        <sz val="10"/>
        <color theme="1"/>
        <rFont val="Trebuchet MS"/>
        <family val="2"/>
      </rPr>
      <t>P1</t>
    </r>
  </si>
  <si>
    <r>
      <rPr>
        <b/>
        <sz val="10"/>
        <color theme="1"/>
        <rFont val="Trebuchet MS"/>
        <family val="2"/>
      </rPr>
      <t>P2</t>
    </r>
  </si>
  <si>
    <r>
      <rPr>
        <b/>
        <sz val="10"/>
        <color theme="1"/>
        <rFont val="Trebuchet MS"/>
        <family val="2"/>
      </rPr>
      <t>P3</t>
    </r>
  </si>
  <si>
    <r>
      <rPr>
        <b/>
        <sz val="10"/>
        <color theme="1"/>
        <rFont val="Trebuchet MS"/>
        <family val="2"/>
      </rPr>
      <t>P4</t>
    </r>
  </si>
  <si>
    <r>
      <rPr>
        <b/>
        <sz val="10"/>
        <rFont val="Trebuchet MS"/>
        <family val="2"/>
      </rPr>
      <t>SC 1.1</t>
    </r>
  </si>
  <si>
    <r>
      <rPr>
        <b/>
        <sz val="10"/>
        <rFont val="Trebuchet MS"/>
        <family val="2"/>
      </rPr>
      <t>SC 1.2</t>
    </r>
  </si>
  <si>
    <r>
      <rPr>
        <b/>
        <sz val="10"/>
        <rFont val="Trebuchet MS"/>
        <family val="2"/>
      </rPr>
      <t>SC 2.1</t>
    </r>
  </si>
  <si>
    <r>
      <rPr>
        <b/>
        <sz val="10"/>
        <rFont val="Trebuchet MS"/>
        <family val="2"/>
      </rPr>
      <t>SC 2.2</t>
    </r>
  </si>
  <si>
    <r>
      <rPr>
        <b/>
        <sz val="10"/>
        <rFont val="Trebuchet MS"/>
        <family val="2"/>
      </rPr>
      <t>SC 2.3</t>
    </r>
  </si>
  <si>
    <r>
      <rPr>
        <b/>
        <sz val="10"/>
        <rFont val="Trebuchet MS"/>
        <family val="2"/>
      </rPr>
      <t>SC 3.1</t>
    </r>
  </si>
  <si>
    <r>
      <rPr>
        <b/>
        <sz val="10"/>
        <rFont val="Trebuchet MS"/>
        <family val="2"/>
      </rPr>
      <t xml:space="preserve">SC 3.2 </t>
    </r>
  </si>
  <si>
    <r>
      <rPr>
        <b/>
        <sz val="10"/>
        <rFont val="Trebuchet MS"/>
        <family val="2"/>
      </rPr>
      <t>SC 3.3</t>
    </r>
  </si>
  <si>
    <r>
      <rPr>
        <b/>
        <sz val="10"/>
        <rFont val="Trebuchet MS"/>
        <family val="2"/>
      </rPr>
      <t>SC 4.1</t>
    </r>
  </si>
  <si>
    <r>
      <rPr>
        <b/>
        <sz val="10"/>
        <rFont val="Trebuchet MS"/>
        <family val="2"/>
      </rPr>
      <t>SC 4.2</t>
    </r>
  </si>
  <si>
    <r>
      <rPr>
        <b/>
        <sz val="10"/>
        <rFont val="Trebuchet MS"/>
        <family val="2"/>
      </rPr>
      <t>1. Zajišťování růstu, propagace zaměstnanosti na plný úvazek, konkurenceschopnost a inovace prostřednictvím konsolidace a rozrůznění konkrétních hospodářských činností</t>
    </r>
  </si>
  <si>
    <r>
      <rPr>
        <sz val="10"/>
        <color theme="1"/>
        <rFont val="Trebuchet MS"/>
        <family val="2"/>
      </rPr>
      <t>Nové investice do rozvíjejících se sektorů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</si>
  <si>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</si>
  <si>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</si>
  <si>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Vylidňování horských a odlehlých oblastí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</si>
  <si>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</si>
  <si>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</si>
  <si>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Rozvoj udržitelného cestovního ruchu jako klíčové hnací síly hospodářského růstu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</si>
  <si>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</si>
  <si>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</si>
  <si>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Inovace, výzkum a vývoj pro vysokou kvalitu života a vysokou úroveň výroby a služeb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</si>
  <si>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</si>
  <si>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rFont val="Trebuchet MS"/>
        <family val="2"/>
      </rPr>
      <t>2. Prosazování územní organizace zaměřené na ekologickou mobilitu, rozvoj služeb a infrastruktury</t>
    </r>
  </si>
  <si>
    <r>
      <rPr>
        <sz val="10"/>
        <color theme="1"/>
        <rFont val="Trebuchet MS"/>
        <family val="2"/>
      </rPr>
      <t>Lepší dostupnost (doprava)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</si>
  <si>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</si>
  <si>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</si>
  <si>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</si>
  <si>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Doprava ve vztahu k vylidňujícím se regionům a demografickým problémům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</si>
  <si>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</si>
  <si>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Lepší dostupnost (informační a komunikační technologie)</t>
    </r>
  </si>
  <si>
    <r>
      <rPr>
        <sz val="10"/>
        <color theme="1"/>
        <rFont val="Trebuchet MS"/>
        <family val="2"/>
      </rPr>
      <t>Veřejné služby v periferních oblastech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</si>
  <si>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</si>
  <si>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Vztahy mezi městskými a horskými oblastmi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</si>
  <si>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</si>
  <si>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rFont val="Trebuchet MS"/>
        <family val="2"/>
      </rPr>
      <t>3. Prosazování udržitelného řízení energetických, přírodních a kulturních zdrojů, ochrany životního prostředí a zachování biodiverzity a přírodních oblastí</t>
    </r>
  </si>
  <si>
    <r>
      <rPr>
        <sz val="10"/>
        <color theme="1"/>
        <rFont val="Trebuchet MS"/>
        <family val="2"/>
      </rPr>
      <t>Přechod na ekologické a udržitelné hospodářství (internalizace negativních vedlejších účinků jako výrobních nákladů)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</si>
  <si>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</si>
  <si>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</si>
  <si>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Valorizace ekosystémů a krajin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</si>
  <si>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</si>
  <si>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Řízení přírodních rizik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</si>
  <si>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</si>
  <si>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Klimatické změny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</si>
  <si>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</si>
  <si>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</si>
  <si>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Společné, inteligentní, integrované a udržitelné řízení vodních zdrojů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</si>
  <si>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</si>
  <si>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Energetická účinnost</t>
    </r>
  </si>
  <si>
    <r>
      <rPr>
        <b/>
        <sz val="10"/>
        <color theme="1"/>
        <rFont val="Trebuchet MS"/>
        <family val="2"/>
      </rPr>
      <t>x</t>
    </r>
  </si>
  <si>
    <r>
      <rPr>
        <sz val="10"/>
        <color theme="1"/>
        <rFont val="Trebuchet MS"/>
        <family val="2"/>
      </rPr>
      <t>Podíl energie z obnovitelných zdrojů na konečné spotřebě energie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</si>
  <si>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</si>
  <si>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x</t>
    </r>
  </si>
  <si>
    <r>
      <rPr>
        <b/>
        <sz val="10"/>
        <color theme="1"/>
        <rFont val="Trebuchet MS"/>
        <family val="2"/>
      </rPr>
      <t>Počet</t>
    </r>
  </si>
  <si>
    <r>
      <rPr>
        <b/>
        <sz val="10"/>
        <color theme="1"/>
        <rFont val="Trebuchet MS"/>
        <family val="2"/>
      </rPr>
      <t>%</t>
    </r>
  </si>
  <si>
    <r>
      <rPr>
        <b/>
        <sz val="10"/>
        <color theme="1"/>
        <rFont val="Trebuchet MS"/>
        <family val="2"/>
      </rPr>
      <t>Celkem</t>
    </r>
  </si>
  <si>
    <r>
      <rPr>
        <sz val="10"/>
        <color rgb="FFFF0000"/>
        <rFont val="Trebuchet MS"/>
        <family val="2"/>
      </rPr>
      <t>Není součástí konzultací</t>
    </r>
  </si>
  <si>
    <r>
      <rPr>
        <b/>
        <sz val="10"/>
        <color theme="1"/>
        <rFont val="Trebuchet MS"/>
        <family val="2"/>
      </rPr>
      <t>Makroregionální strategie</t>
    </r>
  </si>
  <si>
    <r>
      <rPr>
        <b/>
        <sz val="10"/>
        <color theme="1"/>
        <rFont val="Trebuchet MS"/>
        <family val="2"/>
      </rPr>
      <t>P1</t>
    </r>
  </si>
  <si>
    <r>
      <rPr>
        <b/>
        <sz val="10"/>
        <color theme="1"/>
        <rFont val="Trebuchet MS"/>
        <family val="2"/>
      </rPr>
      <t>P2</t>
    </r>
  </si>
  <si>
    <r>
      <rPr>
        <b/>
        <sz val="10"/>
        <color theme="1"/>
        <rFont val="Trebuchet MS"/>
        <family val="2"/>
      </rPr>
      <t>P3</t>
    </r>
  </si>
  <si>
    <r>
      <rPr>
        <b/>
        <sz val="10"/>
        <color theme="1"/>
        <rFont val="Trebuchet MS"/>
        <family val="2"/>
      </rPr>
      <t>P4</t>
    </r>
  </si>
  <si>
    <r>
      <rPr>
        <b/>
        <sz val="10"/>
        <rFont val="Trebuchet MS"/>
        <family val="2"/>
      </rPr>
      <t>SC 1.1</t>
    </r>
  </si>
  <si>
    <r>
      <rPr>
        <b/>
        <sz val="10"/>
        <rFont val="Trebuchet MS"/>
        <family val="2"/>
      </rPr>
      <t>SC 1.2</t>
    </r>
  </si>
  <si>
    <r>
      <rPr>
        <b/>
        <sz val="10"/>
        <rFont val="Trebuchet MS"/>
        <family val="2"/>
      </rPr>
      <t>SC 2.1</t>
    </r>
  </si>
  <si>
    <r>
      <rPr>
        <b/>
        <sz val="10"/>
        <rFont val="Trebuchet MS"/>
        <family val="2"/>
      </rPr>
      <t>SC 2.2</t>
    </r>
  </si>
  <si>
    <r>
      <rPr>
        <b/>
        <sz val="10"/>
        <rFont val="Trebuchet MS"/>
        <family val="2"/>
      </rPr>
      <t>SC 2.3</t>
    </r>
  </si>
  <si>
    <r>
      <rPr>
        <b/>
        <sz val="10"/>
        <rFont val="Trebuchet MS"/>
        <family val="2"/>
      </rPr>
      <t>SC 3.1</t>
    </r>
  </si>
  <si>
    <r>
      <rPr>
        <b/>
        <sz val="10"/>
        <rFont val="Trebuchet MS"/>
        <family val="2"/>
      </rPr>
      <t xml:space="preserve">SC 3.2 </t>
    </r>
  </si>
  <si>
    <r>
      <rPr>
        <b/>
        <sz val="10"/>
        <rFont val="Trebuchet MS"/>
        <family val="2"/>
      </rPr>
      <t>SC 3.3</t>
    </r>
  </si>
  <si>
    <r>
      <rPr>
        <b/>
        <sz val="10"/>
        <rFont val="Trebuchet MS"/>
        <family val="2"/>
      </rPr>
      <t>SC 4.1</t>
    </r>
  </si>
  <si>
    <r>
      <rPr>
        <b/>
        <sz val="10"/>
        <rFont val="Trebuchet MS"/>
        <family val="2"/>
      </rPr>
      <t>SC 4.2</t>
    </r>
  </si>
  <si>
    <r>
      <rPr>
        <sz val="10"/>
        <color theme="1"/>
        <rFont val="Trebuchet MS"/>
        <family val="2"/>
      </rPr>
      <t>EUSBSR (úroveň priority)</t>
    </r>
  </si>
  <si>
    <r>
      <rPr>
        <sz val="10"/>
        <color theme="1"/>
        <rFont val="Trebuchet MS"/>
        <family val="2"/>
      </rPr>
      <t>EUSBSR (úroveň SC)</t>
    </r>
  </si>
  <si>
    <r>
      <rPr>
        <sz val="10"/>
        <color theme="1"/>
        <rFont val="Trebuchet MS"/>
        <family val="2"/>
      </rPr>
      <t>EUSDR (úroveň priority)</t>
    </r>
  </si>
  <si>
    <r>
      <rPr>
        <sz val="10"/>
        <color theme="1"/>
        <rFont val="Trebuchet MS"/>
        <family val="2"/>
      </rPr>
      <t>EUSDR (úroveň SC)</t>
    </r>
  </si>
  <si>
    <r>
      <rPr>
        <sz val="10"/>
        <color theme="1"/>
        <rFont val="Trebuchet MS"/>
        <family val="2"/>
      </rPr>
      <t>EUSAIR (úroveň priority)</t>
    </r>
  </si>
  <si>
    <r>
      <rPr>
        <sz val="10"/>
        <color theme="1"/>
        <rFont val="Trebuchet MS"/>
        <family val="2"/>
      </rPr>
      <t>EUSAIR (úroveň SC)</t>
    </r>
  </si>
  <si>
    <r>
      <rPr>
        <sz val="10"/>
        <color theme="1"/>
        <rFont val="Trebuchet MS"/>
        <family val="2"/>
      </rPr>
      <t>EUSBSR</t>
    </r>
  </si>
  <si>
    <r>
      <rPr>
        <sz val="10"/>
        <color theme="1"/>
        <rFont val="Trebuchet MS"/>
        <family val="2"/>
      </rPr>
      <t>EUSDR</t>
    </r>
  </si>
  <si>
    <r>
      <rPr>
        <sz val="10"/>
        <color theme="1"/>
        <rFont val="Trebuchet MS"/>
        <family val="2"/>
      </rPr>
      <t>EUSAIR</t>
    </r>
  </si>
  <si>
    <r>
      <rPr>
        <b/>
        <sz val="10"/>
        <rFont val="Trebuchet MS"/>
        <family val="2"/>
      </rPr>
      <t>SC 1.1</t>
    </r>
  </si>
  <si>
    <r>
      <rPr>
        <b/>
        <sz val="10"/>
        <rFont val="Trebuchet MS"/>
        <family val="2"/>
      </rPr>
      <t>SC 1.2</t>
    </r>
  </si>
  <si>
    <r>
      <rPr>
        <b/>
        <sz val="10"/>
        <rFont val="Trebuchet MS"/>
        <family val="2"/>
      </rPr>
      <t>SC 2.1</t>
    </r>
  </si>
  <si>
    <r>
      <rPr>
        <b/>
        <sz val="10"/>
        <rFont val="Trebuchet MS"/>
        <family val="2"/>
      </rPr>
      <t>SC 2.2</t>
    </r>
  </si>
  <si>
    <r>
      <rPr>
        <b/>
        <sz val="10"/>
        <rFont val="Trebuchet MS"/>
        <family val="2"/>
      </rPr>
      <t>SC 2.3</t>
    </r>
  </si>
  <si>
    <r>
      <rPr>
        <b/>
        <sz val="10"/>
        <rFont val="Trebuchet MS"/>
        <family val="2"/>
      </rPr>
      <t>SC 3.1</t>
    </r>
  </si>
  <si>
    <r>
      <rPr>
        <b/>
        <sz val="10"/>
        <rFont val="Trebuchet MS"/>
        <family val="2"/>
      </rPr>
      <t xml:space="preserve">SC 3.2 </t>
    </r>
  </si>
  <si>
    <r>
      <rPr>
        <b/>
        <sz val="10"/>
        <rFont val="Trebuchet MS"/>
        <family val="2"/>
      </rPr>
      <t>SC 3.3</t>
    </r>
  </si>
  <si>
    <r>
      <rPr>
        <b/>
        <sz val="10"/>
        <rFont val="Trebuchet MS"/>
        <family val="2"/>
      </rPr>
      <t>SC 4.1</t>
    </r>
  </si>
  <si>
    <r>
      <rPr>
        <b/>
        <sz val="10"/>
        <rFont val="Trebuchet MS"/>
        <family val="2"/>
      </rPr>
      <t>SC 4.2</t>
    </r>
  </si>
  <si>
    <r>
      <rPr>
        <sz val="10"/>
        <color theme="1"/>
        <rFont val="Trebuchet MS"/>
        <family val="2"/>
      </rPr>
      <t>EUSBSR</t>
    </r>
  </si>
  <si>
    <r>
      <rPr>
        <sz val="10"/>
        <color theme="1"/>
        <rFont val="Trebuchet MS"/>
        <family val="2"/>
      </rPr>
      <t>EUSDR</t>
    </r>
  </si>
  <si>
    <r>
      <rPr>
        <sz val="10"/>
        <color theme="1"/>
        <rFont val="Trebuchet MS"/>
        <family val="2"/>
      </rPr>
      <t>EUSAIR</t>
    </r>
  </si>
  <si>
    <r>
      <rPr>
        <u/>
        <sz val="10"/>
        <color theme="1"/>
        <rFont val="Trebuchet MS"/>
        <family val="2"/>
      </rPr>
      <t>SC 3.3</t>
    </r>
    <r>
      <rPr>
        <sz val="10"/>
        <color theme="1"/>
        <rFont val="Trebuchet MS"/>
        <family val="2"/>
      </rPr>
      <t>: Nakládání s odpady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</si>
</sst>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b/>
      <sz val="10"/>
      <name val="Trebuchet MS"/>
      <family val="2"/>
    </font>
    <font>
      <sz val="10"/>
      <color theme="1"/>
      <name val="Trebuchet MS"/>
      <family val="2"/>
    </font>
    <font>
      <sz val="10"/>
      <name val="Trebuchet MS"/>
      <family val="2"/>
    </font>
    <font>
      <b/>
      <sz val="10"/>
      <color rgb="FFFF0000"/>
      <name val="Trebuchet MS"/>
      <family val="2"/>
    </font>
    <font>
      <u/>
      <sz val="10"/>
      <color theme="1"/>
      <name val="Trebuchet MS"/>
      <family val="2"/>
    </font>
    <font>
      <vertAlign val="superscript"/>
      <sz val="10"/>
      <color theme="1"/>
      <name val="Trebuchet MS"/>
      <family val="2"/>
    </font>
    <font>
      <b/>
      <vertAlign val="superscript"/>
      <sz val="10"/>
      <color theme="1"/>
      <name val="Trebuchet MS"/>
      <family val="2"/>
    </font>
    <font>
      <b/>
      <strike/>
      <sz val="10"/>
      <color rgb="FFFF0000"/>
      <name val="Trebuchet MS"/>
      <family val="2"/>
    </font>
    <font>
      <sz val="11"/>
      <color theme="1"/>
      <name val="Calibri"/>
      <family val="2"/>
      <scheme val="minor"/>
    </font>
    <font>
      <sz val="10"/>
      <color rgb="FFFF0000"/>
      <name val="Trebuchet MS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0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44" xfId="0" applyNumberFormat="1" applyFont="1" applyFill="1" applyBorder="1" applyAlignment="1">
      <alignment horizontal="center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4" fillId="0" borderId="40" xfId="0" applyNumberFormat="1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56" xfId="0" applyNumberFormat="1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54" xfId="0" applyFont="1" applyFill="1" applyBorder="1" applyAlignment="1">
      <alignment horizontal="left" vertical="center" wrapText="1"/>
    </xf>
    <xf numFmtId="0" fontId="3" fillId="0" borderId="58" xfId="0" applyFont="1" applyFill="1" applyBorder="1" applyAlignment="1">
      <alignment horizontal="left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27" xfId="0" applyFont="1" applyFill="1" applyBorder="1" applyAlignment="1">
      <alignment vertical="top" wrapText="1"/>
    </xf>
    <xf numFmtId="0" fontId="3" fillId="0" borderId="27" xfId="0" applyFont="1" applyFill="1" applyBorder="1" applyAlignment="1">
      <alignment vertical="top" wrapText="1"/>
    </xf>
    <xf numFmtId="0" fontId="5" fillId="5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6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6" xfId="0" applyFont="1" applyFill="1" applyBorder="1" applyAlignment="1">
      <alignment horizontal="center" vertical="center" wrapText="1"/>
    </xf>
    <xf numFmtId="0" fontId="1" fillId="0" borderId="60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textRotation="90" wrapText="1"/>
    </xf>
    <xf numFmtId="0" fontId="3" fillId="9" borderId="0" xfId="0" applyFont="1" applyFill="1" applyBorder="1" applyAlignment="1">
      <alignment horizontal="left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6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9" borderId="12" xfId="0" applyNumberFormat="1" applyFont="1" applyFill="1" applyBorder="1" applyAlignment="1">
      <alignment horizontal="center" vertical="center" textRotation="90" wrapText="1"/>
    </xf>
    <xf numFmtId="0" fontId="1" fillId="9" borderId="33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vertical="center"/>
    </xf>
    <xf numFmtId="0" fontId="3" fillId="0" borderId="72" xfId="0" applyFont="1" applyBorder="1" applyAlignment="1">
      <alignment vertical="center" wrapText="1"/>
    </xf>
    <xf numFmtId="0" fontId="2" fillId="3" borderId="60" xfId="0" applyFont="1" applyFill="1" applyBorder="1" applyAlignment="1">
      <alignment horizontal="center" vertical="center" wrapText="1"/>
    </xf>
    <xf numFmtId="0" fontId="1" fillId="0" borderId="71" xfId="0" applyFont="1" applyFill="1" applyBorder="1" applyAlignment="1">
      <alignment horizontal="center" vertical="center" wrapText="1"/>
    </xf>
    <xf numFmtId="16" fontId="2" fillId="3" borderId="22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73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3" fillId="0" borderId="72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72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2" fillId="3" borderId="71" xfId="0" applyFont="1" applyFill="1" applyBorder="1" applyAlignment="1">
      <alignment horizontal="center" vertical="center" wrapText="1"/>
    </xf>
    <xf numFmtId="16" fontId="2" fillId="3" borderId="5" xfId="0" applyNumberFormat="1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71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6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72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72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40" xfId="0" applyNumberFormat="1" applyFont="1" applyFill="1" applyBorder="1" applyAlignment="1">
      <alignment horizontal="center" vertical="center" wrapText="1"/>
    </xf>
    <xf numFmtId="0" fontId="1" fillId="0" borderId="72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55" xfId="0" applyFont="1" applyBorder="1"/>
    <xf numFmtId="0" fontId="3" fillId="0" borderId="0" xfId="0" applyFont="1" applyAlignment="1"/>
    <xf numFmtId="0" fontId="3" fillId="0" borderId="33" xfId="0" applyFont="1" applyBorder="1"/>
    <xf numFmtId="0" fontId="3" fillId="0" borderId="0" xfId="0" applyFont="1" applyAlignment="1">
      <alignment horizontal="left"/>
    </xf>
    <xf numFmtId="0" fontId="3" fillId="0" borderId="28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vertical="center" wrapText="1"/>
    </xf>
    <xf numFmtId="0" fontId="3" fillId="0" borderId="59" xfId="0" applyFont="1" applyFill="1" applyBorder="1" applyAlignment="1">
      <alignment vertical="center" wrapText="1"/>
    </xf>
    <xf numFmtId="0" fontId="3" fillId="0" borderId="56" xfId="0" applyFont="1" applyFill="1" applyBorder="1" applyAlignment="1">
      <alignment vertical="center" wrapText="1"/>
    </xf>
    <xf numFmtId="0" fontId="3" fillId="0" borderId="63" xfId="0" applyFont="1" applyFill="1" applyBorder="1" applyAlignment="1">
      <alignment vertical="center" wrapText="1"/>
    </xf>
    <xf numFmtId="0" fontId="3" fillId="8" borderId="61" xfId="0" applyFont="1" applyFill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3" fillId="0" borderId="61" xfId="0" applyFont="1" applyFill="1" applyBorder="1" applyAlignment="1">
      <alignment vertical="center" wrapText="1"/>
    </xf>
    <xf numFmtId="0" fontId="5" fillId="5" borderId="65" xfId="0" applyFont="1" applyFill="1" applyBorder="1" applyAlignment="1">
      <alignment horizontal="center" vertical="center" wrapText="1"/>
    </xf>
    <xf numFmtId="0" fontId="1" fillId="0" borderId="64" xfId="0" applyFont="1" applyFill="1" applyBorder="1" applyAlignment="1">
      <alignment horizontal="center" vertical="center" wrapText="1"/>
    </xf>
    <xf numFmtId="0" fontId="1" fillId="8" borderId="62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5" fillId="5" borderId="60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1" fillId="0" borderId="6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1" fillId="0" borderId="63" xfId="0" applyFont="1" applyFill="1" applyBorder="1" applyAlignment="1">
      <alignment horizontal="center" vertical="center" wrapText="1"/>
    </xf>
    <xf numFmtId="0" fontId="1" fillId="8" borderId="61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1" fillId="0" borderId="64" xfId="0" applyFont="1" applyFill="1" applyBorder="1" applyAlignment="1">
      <alignment vertical="top" wrapText="1"/>
    </xf>
    <xf numFmtId="0" fontId="5" fillId="5" borderId="71" xfId="0" applyFont="1" applyFill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textRotation="90"/>
    </xf>
    <xf numFmtId="0" fontId="3" fillId="0" borderId="0" xfId="0" applyFont="1" applyFill="1" applyBorder="1"/>
    <xf numFmtId="0" fontId="3" fillId="0" borderId="0" xfId="0" applyFont="1" applyFill="1"/>
    <xf numFmtId="0" fontId="5" fillId="0" borderId="3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4" fontId="1" fillId="0" borderId="41" xfId="1" applyNumberFormat="1" applyFont="1" applyBorder="1" applyAlignment="1">
      <alignment horizontal="center" vertical="center"/>
    </xf>
    <xf numFmtId="9" fontId="1" fillId="0" borderId="0" xfId="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9" fontId="1" fillId="0" borderId="12" xfId="1" applyNumberFormat="1" applyFont="1" applyBorder="1" applyAlignment="1">
      <alignment horizontal="center" vertical="center"/>
    </xf>
    <xf numFmtId="9" fontId="1" fillId="0" borderId="33" xfId="1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9" xfId="0" applyFont="1" applyBorder="1"/>
    <xf numFmtId="0" fontId="1" fillId="0" borderId="32" xfId="0" applyFont="1" applyBorder="1"/>
    <xf numFmtId="164" fontId="1" fillId="0" borderId="55" xfId="1" applyNumberFormat="1" applyFont="1" applyBorder="1" applyAlignment="1">
      <alignment horizontal="center" vertical="center"/>
    </xf>
    <xf numFmtId="0" fontId="1" fillId="0" borderId="10" xfId="0" applyFont="1" applyBorder="1"/>
    <xf numFmtId="0" fontId="3" fillId="0" borderId="9" xfId="0" applyFont="1" applyBorder="1"/>
    <xf numFmtId="0" fontId="3" fillId="0" borderId="32" xfId="0" applyFont="1" applyBorder="1"/>
    <xf numFmtId="0" fontId="3" fillId="0" borderId="10" xfId="0" applyFont="1" applyBorder="1"/>
    <xf numFmtId="9" fontId="1" fillId="0" borderId="12" xfId="1" applyFont="1" applyBorder="1" applyAlignment="1">
      <alignment horizontal="center" vertical="center"/>
    </xf>
    <xf numFmtId="9" fontId="1" fillId="0" borderId="33" xfId="1" applyFont="1" applyBorder="1" applyAlignment="1">
      <alignment horizontal="center" vertical="center"/>
    </xf>
    <xf numFmtId="0" fontId="3" fillId="0" borderId="14" xfId="0" applyFont="1" applyBorder="1"/>
    <xf numFmtId="2" fontId="3" fillId="0" borderId="14" xfId="1" applyNumberFormat="1" applyFont="1" applyBorder="1" applyAlignment="1">
      <alignment horizontal="center"/>
    </xf>
    <xf numFmtId="2" fontId="3" fillId="0" borderId="6" xfId="1" applyNumberFormat="1" applyFont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35" xfId="0" applyFont="1" applyBorder="1"/>
    <xf numFmtId="0" fontId="3" fillId="0" borderId="76" xfId="0" applyFont="1" applyBorder="1"/>
    <xf numFmtId="2" fontId="3" fillId="0" borderId="71" xfId="1" applyNumberFormat="1" applyFont="1" applyBorder="1" applyAlignment="1">
      <alignment horizontal="center"/>
    </xf>
    <xf numFmtId="2" fontId="3" fillId="0" borderId="71" xfId="0" applyNumberFormat="1" applyFont="1" applyBorder="1" applyAlignment="1">
      <alignment horizontal="center"/>
    </xf>
    <xf numFmtId="2" fontId="3" fillId="0" borderId="5" xfId="1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56" xfId="1" applyNumberFormat="1" applyFont="1" applyBorder="1" applyAlignment="1">
      <alignment horizontal="center"/>
    </xf>
    <xf numFmtId="2" fontId="3" fillId="0" borderId="56" xfId="0" applyNumberFormat="1" applyFont="1" applyBorder="1" applyAlignment="1">
      <alignment horizontal="center"/>
    </xf>
    <xf numFmtId="16" fontId="2" fillId="3" borderId="14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2" fontId="3" fillId="0" borderId="14" xfId="0" applyNumberFormat="1" applyFont="1" applyBorder="1"/>
    <xf numFmtId="0" fontId="2" fillId="9" borderId="12" xfId="0" applyNumberFormat="1" applyFont="1" applyFill="1" applyBorder="1" applyAlignment="1">
      <alignment horizontal="left" vertical="center" textRotation="90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65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wrapText="1"/>
    </xf>
    <xf numFmtId="0" fontId="5" fillId="5" borderId="50" xfId="0" applyFont="1" applyFill="1" applyBorder="1" applyAlignment="1">
      <alignment horizontal="center" vertical="center" wrapText="1"/>
    </xf>
    <xf numFmtId="0" fontId="5" fillId="5" borderId="5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51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75" xfId="0" applyFont="1" applyFill="1" applyBorder="1" applyAlignment="1">
      <alignment horizontal="center" vertical="center" wrapText="1"/>
    </xf>
    <xf numFmtId="0" fontId="5" fillId="5" borderId="52" xfId="0" applyFont="1" applyFill="1" applyBorder="1" applyAlignment="1">
      <alignment horizontal="center" vertical="center" wrapText="1"/>
    </xf>
    <xf numFmtId="0" fontId="5" fillId="5" borderId="46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/>
    </xf>
    <xf numFmtId="0" fontId="1" fillId="6" borderId="12" xfId="0" applyFont="1" applyFill="1" applyBorder="1" applyAlignment="1">
      <alignment horizontal="center" vertical="center" textRotation="90"/>
    </xf>
    <xf numFmtId="0" fontId="1" fillId="6" borderId="21" xfId="0" applyFont="1" applyFill="1" applyBorder="1" applyAlignment="1">
      <alignment horizontal="center" vertical="center" textRotation="90"/>
    </xf>
    <xf numFmtId="0" fontId="1" fillId="0" borderId="25" xfId="0" applyFont="1" applyFill="1" applyBorder="1" applyAlignment="1">
      <alignment horizontal="center" vertical="center" textRotation="90" wrapText="1"/>
    </xf>
    <xf numFmtId="0" fontId="1" fillId="0" borderId="18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textRotation="90" wrapText="1"/>
    </xf>
    <xf numFmtId="0" fontId="1" fillId="0" borderId="20" xfId="0" applyFont="1" applyFill="1" applyBorder="1" applyAlignment="1">
      <alignment horizontal="center" vertical="center" textRotation="90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3" xfId="0" applyFont="1" applyFill="1" applyBorder="1" applyAlignment="1">
      <alignment horizontal="center" vertical="center" textRotation="90"/>
    </xf>
    <xf numFmtId="0" fontId="1" fillId="0" borderId="22" xfId="0" applyFont="1" applyFill="1" applyBorder="1" applyAlignment="1">
      <alignment horizontal="center" vertical="center" textRotation="90"/>
    </xf>
    <xf numFmtId="0" fontId="1" fillId="3" borderId="35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/>
    <xf numFmtId="0" fontId="1" fillId="3" borderId="5" xfId="0" applyFont="1" applyFill="1" applyBorder="1" applyAlignment="1"/>
    <xf numFmtId="0" fontId="1" fillId="3" borderId="6" xfId="0" applyFont="1" applyFill="1" applyBorder="1" applyAlignment="1"/>
    <xf numFmtId="0" fontId="1" fillId="3" borderId="68" xfId="0" applyFont="1" applyFill="1" applyBorder="1" applyAlignment="1">
      <alignment horizontal="center" vertical="center" wrapText="1"/>
    </xf>
    <xf numFmtId="0" fontId="1" fillId="3" borderId="74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textRotation="90"/>
    </xf>
    <xf numFmtId="0" fontId="1" fillId="10" borderId="9" xfId="0" applyFont="1" applyFill="1" applyBorder="1" applyAlignment="1">
      <alignment horizontal="center" vertical="center" textRotation="90"/>
    </xf>
    <xf numFmtId="0" fontId="1" fillId="10" borderId="12" xfId="0" applyFont="1" applyFill="1" applyBorder="1" applyAlignment="1">
      <alignment horizontal="center" vertical="center" textRotation="90"/>
    </xf>
    <xf numFmtId="0" fontId="1" fillId="10" borderId="2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22" xfId="0" applyFont="1" applyFill="1" applyBorder="1" applyAlignment="1">
      <alignment horizontal="center" vertical="center" textRotation="90" wrapText="1"/>
    </xf>
    <xf numFmtId="0" fontId="4" fillId="0" borderId="45" xfId="0" applyNumberFormat="1" applyFont="1" applyFill="1" applyBorder="1" applyAlignment="1">
      <alignment horizontal="center" vertical="center" textRotation="90" wrapText="1"/>
    </xf>
    <xf numFmtId="0" fontId="3" fillId="0" borderId="49" xfId="0" applyFont="1" applyFill="1" applyBorder="1" applyAlignment="1">
      <alignment horizontal="center" vertical="center" textRotation="90" wrapText="1"/>
    </xf>
    <xf numFmtId="0" fontId="3" fillId="0" borderId="45" xfId="0" applyFont="1" applyFill="1" applyBorder="1" applyAlignment="1">
      <alignment horizontal="center" vertical="center" textRotation="90" wrapText="1"/>
    </xf>
    <xf numFmtId="0" fontId="1" fillId="6" borderId="45" xfId="0" applyFont="1" applyFill="1" applyBorder="1" applyAlignment="1">
      <alignment horizontal="center" vertical="center"/>
    </xf>
    <xf numFmtId="0" fontId="1" fillId="6" borderId="46" xfId="0" applyFont="1" applyFill="1" applyBorder="1" applyAlignment="1">
      <alignment horizontal="center" vertical="center"/>
    </xf>
    <xf numFmtId="0" fontId="1" fillId="6" borderId="49" xfId="0" applyFont="1" applyFill="1" applyBorder="1" applyAlignment="1">
      <alignment horizontal="center" vertical="center"/>
    </xf>
    <xf numFmtId="0" fontId="1" fillId="7" borderId="45" xfId="0" applyFont="1" applyFill="1" applyBorder="1" applyAlignment="1">
      <alignment horizontal="center" vertical="center" wrapText="1"/>
    </xf>
    <xf numFmtId="0" fontId="1" fillId="7" borderId="46" xfId="0" applyFont="1" applyFill="1" applyBorder="1" applyAlignment="1">
      <alignment horizontal="center" vertical="center" wrapText="1"/>
    </xf>
    <xf numFmtId="0" fontId="1" fillId="7" borderId="49" xfId="0" applyFont="1" applyFill="1" applyBorder="1" applyAlignment="1">
      <alignment horizontal="center" vertical="center" wrapText="1"/>
    </xf>
    <xf numFmtId="0" fontId="2" fillId="4" borderId="45" xfId="0" applyNumberFormat="1" applyFont="1" applyFill="1" applyBorder="1" applyAlignment="1">
      <alignment horizontal="center" vertical="center" wrapText="1"/>
    </xf>
    <xf numFmtId="0" fontId="2" fillId="4" borderId="46" xfId="0" applyNumberFormat="1" applyFont="1" applyFill="1" applyBorder="1" applyAlignment="1">
      <alignment horizontal="center" vertical="center" wrapText="1"/>
    </xf>
    <xf numFmtId="0" fontId="2" fillId="4" borderId="55" xfId="0" applyNumberFormat="1" applyFont="1" applyFill="1" applyBorder="1" applyAlignment="1">
      <alignment horizontal="center" vertical="center" wrapText="1"/>
    </xf>
    <xf numFmtId="0" fontId="2" fillId="4" borderId="4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32" xfId="0" applyFont="1" applyFill="1" applyBorder="1" applyAlignment="1">
      <alignment horizontal="center" vertical="center" textRotation="90" wrapText="1"/>
    </xf>
    <xf numFmtId="0" fontId="4" fillId="0" borderId="9" xfId="0" applyNumberFormat="1" applyFont="1" applyFill="1" applyBorder="1" applyAlignment="1">
      <alignment horizontal="center" vertical="center" textRotation="90" wrapText="1"/>
    </xf>
    <xf numFmtId="0" fontId="4" fillId="0" borderId="32" xfId="0" applyNumberFormat="1" applyFont="1" applyFill="1" applyBorder="1" applyAlignment="1">
      <alignment horizontal="center" vertical="center" textRotation="90" wrapText="1"/>
    </xf>
    <xf numFmtId="0" fontId="4" fillId="0" borderId="12" xfId="0" applyNumberFormat="1" applyFont="1" applyFill="1" applyBorder="1" applyAlignment="1">
      <alignment horizontal="center" vertical="center" textRotation="90" wrapText="1"/>
    </xf>
    <xf numFmtId="0" fontId="4" fillId="0" borderId="33" xfId="0" applyNumberFormat="1" applyFont="1" applyFill="1" applyBorder="1" applyAlignment="1">
      <alignment horizontal="center" vertical="center" textRotation="90" wrapText="1"/>
    </xf>
    <xf numFmtId="0" fontId="5" fillId="5" borderId="68" xfId="0" applyFont="1" applyFill="1" applyBorder="1" applyAlignment="1">
      <alignment horizontal="center" vertical="center" wrapText="1"/>
    </xf>
    <xf numFmtId="0" fontId="5" fillId="5" borderId="61" xfId="0" applyFont="1" applyFill="1" applyBorder="1" applyAlignment="1">
      <alignment horizontal="center" vertical="center" wrapText="1"/>
    </xf>
    <xf numFmtId="0" fontId="5" fillId="5" borderId="74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33" xfId="0" applyFont="1" applyFill="1" applyBorder="1" applyAlignment="1">
      <alignment horizontal="center" vertical="center" textRotation="90" wrapText="1"/>
    </xf>
    <xf numFmtId="0" fontId="3" fillId="0" borderId="21" xfId="0" applyFont="1" applyFill="1" applyBorder="1" applyAlignment="1">
      <alignment horizontal="center" vertical="center" textRotation="90" wrapText="1"/>
    </xf>
    <xf numFmtId="0" fontId="3" fillId="0" borderId="41" xfId="0" applyFont="1" applyFill="1" applyBorder="1" applyAlignment="1">
      <alignment horizontal="center" vertical="center" textRotation="90" wrapText="1"/>
    </xf>
    <xf numFmtId="0" fontId="3" fillId="0" borderId="34" xfId="0" applyFont="1" applyFill="1" applyBorder="1" applyAlignment="1">
      <alignment vertical="top" wrapText="1"/>
    </xf>
    <xf numFmtId="0" fontId="3" fillId="0" borderId="36" xfId="0" applyFont="1" applyFill="1" applyBorder="1" applyAlignment="1">
      <alignment vertical="top" wrapText="1"/>
    </xf>
    <xf numFmtId="0" fontId="3" fillId="0" borderId="38" xfId="0" applyFont="1" applyFill="1" applyBorder="1" applyAlignment="1">
      <alignment vertical="top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67" xfId="0" applyFont="1" applyFill="1" applyBorder="1" applyAlignment="1">
      <alignment horizontal="center" vertical="center" wrapText="1"/>
    </xf>
    <xf numFmtId="0" fontId="5" fillId="5" borderId="62" xfId="0" applyFont="1" applyFill="1" applyBorder="1" applyAlignment="1">
      <alignment horizontal="center" vertical="center" wrapText="1"/>
    </xf>
    <xf numFmtId="0" fontId="5" fillId="5" borderId="7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2" fillId="5" borderId="9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4" fillId="0" borderId="34" xfId="0" applyNumberFormat="1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4" fillId="0" borderId="34" xfId="0" applyNumberFormat="1" applyFont="1" applyFill="1" applyBorder="1" applyAlignment="1">
      <alignment horizontal="center" vertical="center" textRotation="90" wrapText="1"/>
    </xf>
    <xf numFmtId="0" fontId="3" fillId="0" borderId="36" xfId="0" applyFont="1" applyFill="1" applyBorder="1" applyAlignment="1">
      <alignment horizontal="center" vertical="center" textRotation="90" wrapText="1"/>
    </xf>
    <xf numFmtId="0" fontId="3" fillId="0" borderId="38" xfId="0" applyFont="1" applyFill="1" applyBorder="1" applyAlignment="1">
      <alignment horizontal="center" vertical="center" textRotation="90" wrapText="1"/>
    </xf>
    <xf numFmtId="0" fontId="2" fillId="6" borderId="9" xfId="0" applyNumberFormat="1" applyFont="1" applyFill="1" applyBorder="1" applyAlignment="1">
      <alignment horizontal="center" vertical="center" textRotation="90" wrapText="1"/>
    </xf>
    <xf numFmtId="0" fontId="2" fillId="6" borderId="32" xfId="0" applyNumberFormat="1" applyFont="1" applyFill="1" applyBorder="1" applyAlignment="1">
      <alignment horizontal="center" vertical="center" textRotation="90" wrapText="1"/>
    </xf>
    <xf numFmtId="0" fontId="2" fillId="6" borderId="12" xfId="0" applyNumberFormat="1" applyFont="1" applyFill="1" applyBorder="1" applyAlignment="1">
      <alignment horizontal="center" vertical="center" textRotation="90" wrapText="1"/>
    </xf>
    <xf numFmtId="0" fontId="2" fillId="6" borderId="33" xfId="0" applyNumberFormat="1" applyFont="1" applyFill="1" applyBorder="1" applyAlignment="1">
      <alignment horizontal="center" vertical="center" textRotation="90" wrapText="1"/>
    </xf>
    <xf numFmtId="0" fontId="2" fillId="6" borderId="21" xfId="0" applyNumberFormat="1" applyFont="1" applyFill="1" applyBorder="1" applyAlignment="1">
      <alignment horizontal="center" vertical="center" textRotation="90" wrapText="1"/>
    </xf>
    <xf numFmtId="0" fontId="2" fillId="6" borderId="41" xfId="0" applyNumberFormat="1" applyFont="1" applyFill="1" applyBorder="1" applyAlignment="1">
      <alignment horizontal="center" vertical="center" textRotation="90" wrapText="1"/>
    </xf>
    <xf numFmtId="0" fontId="2" fillId="10" borderId="9" xfId="0" applyNumberFormat="1" applyFont="1" applyFill="1" applyBorder="1" applyAlignment="1">
      <alignment horizontal="center" vertical="center" textRotation="90" wrapText="1"/>
    </xf>
    <xf numFmtId="0" fontId="2" fillId="10" borderId="32" xfId="0" applyNumberFormat="1" applyFont="1" applyFill="1" applyBorder="1" applyAlignment="1">
      <alignment horizontal="center" vertical="center" textRotation="90" wrapText="1"/>
    </xf>
    <xf numFmtId="0" fontId="2" fillId="10" borderId="12" xfId="0" applyNumberFormat="1" applyFont="1" applyFill="1" applyBorder="1" applyAlignment="1">
      <alignment horizontal="center" vertical="center" textRotation="90" wrapText="1"/>
    </xf>
    <xf numFmtId="0" fontId="2" fillId="10" borderId="33" xfId="0" applyNumberFormat="1" applyFont="1" applyFill="1" applyBorder="1" applyAlignment="1">
      <alignment horizontal="center" vertical="center" textRotation="90" wrapText="1"/>
    </xf>
    <xf numFmtId="0" fontId="2" fillId="10" borderId="21" xfId="0" applyNumberFormat="1" applyFont="1" applyFill="1" applyBorder="1" applyAlignment="1">
      <alignment horizontal="center" vertical="center" textRotation="90" wrapText="1"/>
    </xf>
    <xf numFmtId="0" fontId="2" fillId="10" borderId="41" xfId="0" applyNumberFormat="1" applyFont="1" applyFill="1" applyBorder="1" applyAlignment="1">
      <alignment horizontal="center" vertical="center" textRotation="90" wrapText="1"/>
    </xf>
    <xf numFmtId="0" fontId="2" fillId="11" borderId="9" xfId="0" applyNumberFormat="1" applyFont="1" applyFill="1" applyBorder="1" applyAlignment="1">
      <alignment horizontal="center" vertical="center" textRotation="90" wrapText="1"/>
    </xf>
    <xf numFmtId="0" fontId="2" fillId="11" borderId="32" xfId="0" applyNumberFormat="1" applyFont="1" applyFill="1" applyBorder="1" applyAlignment="1">
      <alignment horizontal="center" vertical="center" textRotation="90" wrapText="1"/>
    </xf>
    <xf numFmtId="0" fontId="2" fillId="11" borderId="12" xfId="0" applyNumberFormat="1" applyFont="1" applyFill="1" applyBorder="1" applyAlignment="1">
      <alignment horizontal="center" vertical="center" textRotation="90" wrapText="1"/>
    </xf>
    <xf numFmtId="0" fontId="2" fillId="11" borderId="33" xfId="0" applyNumberFormat="1" applyFont="1" applyFill="1" applyBorder="1" applyAlignment="1">
      <alignment horizontal="center" vertical="center" textRotation="90" wrapText="1"/>
    </xf>
    <xf numFmtId="0" fontId="2" fillId="11" borderId="21" xfId="0" applyNumberFormat="1" applyFont="1" applyFill="1" applyBorder="1" applyAlignment="1">
      <alignment horizontal="center" vertical="center" textRotation="90" wrapText="1"/>
    </xf>
    <xf numFmtId="0" fontId="2" fillId="11" borderId="41" xfId="0" applyNumberFormat="1" applyFont="1" applyFill="1" applyBorder="1" applyAlignment="1">
      <alignment horizontal="center" vertical="center" textRotation="90" wrapText="1"/>
    </xf>
    <xf numFmtId="0" fontId="2" fillId="7" borderId="1" xfId="0" applyNumberFormat="1" applyFont="1" applyFill="1" applyBorder="1" applyAlignment="1">
      <alignment horizontal="center" vertical="center" textRotation="90" wrapText="1"/>
    </xf>
    <xf numFmtId="0" fontId="2" fillId="7" borderId="4" xfId="0" applyNumberFormat="1" applyFont="1" applyFill="1" applyBorder="1" applyAlignment="1">
      <alignment horizontal="center" vertical="center" textRotation="90" wrapText="1"/>
    </xf>
    <xf numFmtId="0" fontId="2" fillId="7" borderId="13" xfId="0" applyNumberFormat="1" applyFont="1" applyFill="1" applyBorder="1" applyAlignment="1">
      <alignment horizontal="center" vertical="center" textRotation="90" wrapText="1"/>
    </xf>
    <xf numFmtId="0" fontId="2" fillId="7" borderId="15" xfId="0" applyNumberFormat="1" applyFont="1" applyFill="1" applyBorder="1" applyAlignment="1">
      <alignment horizontal="center" vertical="center" textRotation="90" wrapText="1"/>
    </xf>
    <xf numFmtId="0" fontId="2" fillId="7" borderId="5" xfId="0" applyNumberFormat="1" applyFont="1" applyFill="1" applyBorder="1" applyAlignment="1">
      <alignment horizontal="center" vertical="center" textRotation="90" wrapText="1"/>
    </xf>
    <xf numFmtId="0" fontId="2" fillId="7" borderId="8" xfId="0" applyNumberFormat="1" applyFont="1" applyFill="1" applyBorder="1" applyAlignment="1">
      <alignment horizontal="center" vertical="center" textRotation="90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3" borderId="34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29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8" xfId="0" applyFont="1" applyBorder="1" applyAlignment="1">
      <alignment horizontal="center"/>
    </xf>
  </cellXfs>
  <cellStyles count="2">
    <cellStyle name="normální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barChart>
        <c:barDir val="col"/>
        <c:grouping val="clustered"/>
        <c:ser>
          <c:idx val="0"/>
          <c:order val="0"/>
          <c:tx>
            <c:strRef>
              <c:f>'Analýza OLD'!$B$13</c:f>
              <c:strCache>
                <c:ptCount val="1"/>
                <c:pt idx="0">
                  <c:v>EUSBSR</c:v>
                </c:pt>
              </c:strCache>
            </c:strRef>
          </c:tx>
          <c:cat>
            <c:strRef>
              <c:f>'Analýza OLD'!$C$12:$F$12</c:f>
              <c:strCache>
                <c:ptCount val="4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</c:strCache>
            </c:strRef>
          </c:cat>
          <c:val>
            <c:numRef>
              <c:f>'Analýza OLD'!$C$13:$F$13</c:f>
              <c:numCache>
                <c:formatCode>0.00</c:formatCode>
                <c:ptCount val="4"/>
                <c:pt idx="0">
                  <c:v>0.34513274336283184</c:v>
                </c:pt>
                <c:pt idx="1">
                  <c:v>0.21238938053097345</c:v>
                </c:pt>
                <c:pt idx="2">
                  <c:v>0.23893805309734512</c:v>
                </c:pt>
                <c:pt idx="3">
                  <c:v>0.20353982300884954</c:v>
                </c:pt>
              </c:numCache>
            </c:numRef>
          </c:val>
        </c:ser>
        <c:ser>
          <c:idx val="1"/>
          <c:order val="1"/>
          <c:tx>
            <c:strRef>
              <c:f>'Analýza OLD'!$B$14</c:f>
              <c:strCache>
                <c:ptCount val="1"/>
                <c:pt idx="0">
                  <c:v>EUSDR</c:v>
                </c:pt>
              </c:strCache>
            </c:strRef>
          </c:tx>
          <c:cat>
            <c:strRef>
              <c:f>'Analýza OLD'!$C$12:$F$12</c:f>
              <c:strCache>
                <c:ptCount val="4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</c:strCache>
            </c:strRef>
          </c:cat>
          <c:val>
            <c:numRef>
              <c:f>'Analýza OLD'!$C$14:$F$14</c:f>
              <c:numCache>
                <c:formatCode>0.00</c:formatCode>
                <c:ptCount val="4"/>
                <c:pt idx="0">
                  <c:v>0.15</c:v>
                </c:pt>
                <c:pt idx="1">
                  <c:v>0.125</c:v>
                </c:pt>
                <c:pt idx="2">
                  <c:v>0.47499999999999998</c:v>
                </c:pt>
                <c:pt idx="3">
                  <c:v>0.25</c:v>
                </c:pt>
              </c:numCache>
            </c:numRef>
          </c:val>
        </c:ser>
        <c:ser>
          <c:idx val="2"/>
          <c:order val="2"/>
          <c:tx>
            <c:strRef>
              <c:f>'Analýza OLD'!$B$15</c:f>
              <c:strCache>
                <c:ptCount val="1"/>
                <c:pt idx="0">
                  <c:v>EUSAIR</c:v>
                </c:pt>
              </c:strCache>
            </c:strRef>
          </c:tx>
          <c:cat>
            <c:strRef>
              <c:f>'Analýza OLD'!$C$12:$F$12</c:f>
              <c:strCache>
                <c:ptCount val="4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</c:strCache>
            </c:strRef>
          </c:cat>
          <c:val>
            <c:numRef>
              <c:f>'Analýza OLD'!$C$15:$F$15</c:f>
              <c:numCache>
                <c:formatCode>0.00</c:formatCode>
                <c:ptCount val="4"/>
                <c:pt idx="0">
                  <c:v>0.30000000000000004</c:v>
                </c:pt>
                <c:pt idx="1">
                  <c:v>0.18</c:v>
                </c:pt>
                <c:pt idx="2">
                  <c:v>0.34</c:v>
                </c:pt>
                <c:pt idx="3">
                  <c:v>0.18</c:v>
                </c:pt>
              </c:numCache>
            </c:numRef>
          </c:val>
        </c:ser>
        <c:dLbls/>
        <c:axId val="83558784"/>
        <c:axId val="83560320"/>
      </c:barChart>
      <c:catAx>
        <c:axId val="83558784"/>
        <c:scaling>
          <c:orientation val="minMax"/>
        </c:scaling>
        <c:axPos val="b"/>
        <c:tickLblPos val="nextTo"/>
        <c:crossAx val="83560320"/>
        <c:crosses val="autoZero"/>
        <c:auto val="1"/>
        <c:lblAlgn val="ctr"/>
        <c:lblOffset val="100"/>
      </c:catAx>
      <c:valAx>
        <c:axId val="83560320"/>
        <c:scaling>
          <c:orientation val="minMax"/>
          <c:max val="0.6000000000000002"/>
        </c:scaling>
        <c:axPos val="l"/>
        <c:majorGridlines/>
        <c:numFmt formatCode="0.0" sourceLinked="0"/>
        <c:tickLblPos val="nextTo"/>
        <c:crossAx val="83558784"/>
        <c:crosses val="autoZero"/>
        <c:crossBetween val="between"/>
      </c:valAx>
    </c:plotArea>
    <c:legend>
      <c:legendPos val="t"/>
      <c:layout/>
      <c:spPr>
        <a:noFill/>
      </c:spPr>
    </c:legend>
    <c:plotVisOnly val="1"/>
    <c:dispBlanksAs val="gap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barChart>
        <c:barDir val="col"/>
        <c:grouping val="clustered"/>
        <c:ser>
          <c:idx val="0"/>
          <c:order val="0"/>
          <c:tx>
            <c:strRef>
              <c:f>'Analýza OLD'!$B$29</c:f>
              <c:strCache>
                <c:ptCount val="1"/>
                <c:pt idx="0">
                  <c:v>EUSBSR</c:v>
                </c:pt>
              </c:strCache>
            </c:strRef>
          </c:tx>
          <c:cat>
            <c:strRef>
              <c:f>'Analýza OLD'!$C$28:$L$28</c:f>
              <c:strCache>
                <c:ptCount val="10"/>
                <c:pt idx="0">
                  <c:v>SC 1.1</c:v>
                </c:pt>
                <c:pt idx="1">
                  <c:v>SC 1.2</c:v>
                </c:pt>
                <c:pt idx="2">
                  <c:v>SC 2.1</c:v>
                </c:pt>
                <c:pt idx="3">
                  <c:v>SC 2.2</c:v>
                </c:pt>
                <c:pt idx="4">
                  <c:v>SC 2.3</c:v>
                </c:pt>
                <c:pt idx="5">
                  <c:v>SC 3.1</c:v>
                </c:pt>
                <c:pt idx="6">
                  <c:v>SC 3.2 </c:v>
                </c:pt>
                <c:pt idx="7">
                  <c:v>SC 3.3</c:v>
                </c:pt>
                <c:pt idx="8">
                  <c:v>SC 4.1</c:v>
                </c:pt>
                <c:pt idx="9">
                  <c:v>SC 4.2</c:v>
                </c:pt>
              </c:strCache>
            </c:strRef>
          </c:cat>
          <c:val>
            <c:numRef>
              <c:f>'Analýza OLD'!$C$29:$L$29</c:f>
              <c:numCache>
                <c:formatCode>0.00</c:formatCode>
                <c:ptCount val="10"/>
                <c:pt idx="0">
                  <c:v>0.15044247787610621</c:v>
                </c:pt>
                <c:pt idx="1">
                  <c:v>0.19469026548672566</c:v>
                </c:pt>
                <c:pt idx="2">
                  <c:v>8.8495575221238937E-2</c:v>
                </c:pt>
                <c:pt idx="3">
                  <c:v>7.9646017699115043E-2</c:v>
                </c:pt>
                <c:pt idx="4">
                  <c:v>4.4247787610619468E-2</c:v>
                </c:pt>
                <c:pt idx="5">
                  <c:v>0.1415929203539823</c:v>
                </c:pt>
                <c:pt idx="6">
                  <c:v>1.7699115044247787E-2</c:v>
                </c:pt>
                <c:pt idx="7">
                  <c:v>7.9646017699115043E-2</c:v>
                </c:pt>
                <c:pt idx="8">
                  <c:v>8.8495575221238937E-2</c:v>
                </c:pt>
                <c:pt idx="9">
                  <c:v>0.11504424778761062</c:v>
                </c:pt>
              </c:numCache>
            </c:numRef>
          </c:val>
        </c:ser>
        <c:ser>
          <c:idx val="1"/>
          <c:order val="1"/>
          <c:tx>
            <c:strRef>
              <c:f>'Analýza OLD'!$B$30</c:f>
              <c:strCache>
                <c:ptCount val="1"/>
                <c:pt idx="0">
                  <c:v>EUSDR</c:v>
                </c:pt>
              </c:strCache>
            </c:strRef>
          </c:tx>
          <c:cat>
            <c:strRef>
              <c:f>'Analýza OLD'!$C$28:$L$28</c:f>
              <c:strCache>
                <c:ptCount val="10"/>
                <c:pt idx="0">
                  <c:v>SC 1.1</c:v>
                </c:pt>
                <c:pt idx="1">
                  <c:v>SC 1.2</c:v>
                </c:pt>
                <c:pt idx="2">
                  <c:v>SC 2.1</c:v>
                </c:pt>
                <c:pt idx="3">
                  <c:v>SC 2.2</c:v>
                </c:pt>
                <c:pt idx="4">
                  <c:v>SC 2.3</c:v>
                </c:pt>
                <c:pt idx="5">
                  <c:v>SC 3.1</c:v>
                </c:pt>
                <c:pt idx="6">
                  <c:v>SC 3.2 </c:v>
                </c:pt>
                <c:pt idx="7">
                  <c:v>SC 3.3</c:v>
                </c:pt>
                <c:pt idx="8">
                  <c:v>SC 4.1</c:v>
                </c:pt>
                <c:pt idx="9">
                  <c:v>SC 4.2</c:v>
                </c:pt>
              </c:strCache>
            </c:strRef>
          </c:cat>
          <c:val>
            <c:numRef>
              <c:f>'Analýza OLD'!$C$30:$L$30</c:f>
              <c:numCache>
                <c:formatCode>0.00</c:formatCode>
                <c:ptCount val="10"/>
                <c:pt idx="0">
                  <c:v>7.4999999999999997E-2</c:v>
                </c:pt>
                <c:pt idx="1">
                  <c:v>7.4999999999999997E-2</c:v>
                </c:pt>
                <c:pt idx="2">
                  <c:v>0.05</c:v>
                </c:pt>
                <c:pt idx="3">
                  <c:v>2.5000000000000001E-2</c:v>
                </c:pt>
                <c:pt idx="4">
                  <c:v>0.05</c:v>
                </c:pt>
                <c:pt idx="5">
                  <c:v>0.2</c:v>
                </c:pt>
                <c:pt idx="6">
                  <c:v>0.125</c:v>
                </c:pt>
                <c:pt idx="7">
                  <c:v>0.15</c:v>
                </c:pt>
                <c:pt idx="8">
                  <c:v>0.125</c:v>
                </c:pt>
                <c:pt idx="9">
                  <c:v>0.125</c:v>
                </c:pt>
              </c:numCache>
            </c:numRef>
          </c:val>
        </c:ser>
        <c:ser>
          <c:idx val="2"/>
          <c:order val="2"/>
          <c:tx>
            <c:strRef>
              <c:f>'Analýza OLD'!$B$31</c:f>
              <c:strCache>
                <c:ptCount val="1"/>
                <c:pt idx="0">
                  <c:v>EUSAIR</c:v>
                </c:pt>
              </c:strCache>
            </c:strRef>
          </c:tx>
          <c:cat>
            <c:strRef>
              <c:f>'Analýza OLD'!$C$28:$L$28</c:f>
              <c:strCache>
                <c:ptCount val="10"/>
                <c:pt idx="0">
                  <c:v>SC 1.1</c:v>
                </c:pt>
                <c:pt idx="1">
                  <c:v>SC 1.2</c:v>
                </c:pt>
                <c:pt idx="2">
                  <c:v>SC 2.1</c:v>
                </c:pt>
                <c:pt idx="3">
                  <c:v>SC 2.2</c:v>
                </c:pt>
                <c:pt idx="4">
                  <c:v>SC 2.3</c:v>
                </c:pt>
                <c:pt idx="5">
                  <c:v>SC 3.1</c:v>
                </c:pt>
                <c:pt idx="6">
                  <c:v>SC 3.2 </c:v>
                </c:pt>
                <c:pt idx="7">
                  <c:v>SC 3.3</c:v>
                </c:pt>
                <c:pt idx="8">
                  <c:v>SC 4.1</c:v>
                </c:pt>
                <c:pt idx="9">
                  <c:v>SC 4.2</c:v>
                </c:pt>
              </c:strCache>
            </c:strRef>
          </c:cat>
          <c:val>
            <c:numRef>
              <c:f>'Analýza OLD'!$C$31:$L$31</c:f>
              <c:numCache>
                <c:formatCode>0.00</c:formatCode>
                <c:ptCount val="10"/>
                <c:pt idx="0">
                  <c:v>0.14000000000000001</c:v>
                </c:pt>
                <c:pt idx="1">
                  <c:v>0.16</c:v>
                </c:pt>
                <c:pt idx="2">
                  <c:v>0.04</c:v>
                </c:pt>
                <c:pt idx="3">
                  <c:v>0.08</c:v>
                </c:pt>
                <c:pt idx="4">
                  <c:v>0.06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0.08</c:v>
                </c:pt>
                <c:pt idx="8">
                  <c:v>0.1</c:v>
                </c:pt>
                <c:pt idx="9">
                  <c:v>0.08</c:v>
                </c:pt>
              </c:numCache>
            </c:numRef>
          </c:val>
        </c:ser>
        <c:dLbls/>
        <c:axId val="83611648"/>
        <c:axId val="83613184"/>
      </c:barChart>
      <c:catAx>
        <c:axId val="83611648"/>
        <c:scaling>
          <c:orientation val="minMax"/>
        </c:scaling>
        <c:axPos val="b"/>
        <c:tickLblPos val="nextTo"/>
        <c:crossAx val="83613184"/>
        <c:crosses val="autoZero"/>
        <c:auto val="1"/>
        <c:lblAlgn val="ctr"/>
        <c:lblOffset val="100"/>
      </c:catAx>
      <c:valAx>
        <c:axId val="83613184"/>
        <c:scaling>
          <c:orientation val="minMax"/>
        </c:scaling>
        <c:axPos val="l"/>
        <c:majorGridlines/>
        <c:numFmt formatCode="0.00" sourceLinked="0"/>
        <c:tickLblPos val="nextTo"/>
        <c:crossAx val="83611648"/>
        <c:crosses val="autoZero"/>
        <c:crossBetween val="between"/>
      </c:valAx>
    </c:plotArea>
    <c:legend>
      <c:legendPos val="t"/>
      <c:layout/>
    </c:legend>
    <c:plotVisOnly val="1"/>
    <c:dispBlanksAs val="gap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581024</xdr:colOff>
      <xdr:row>1</xdr:row>
      <xdr:rowOff>49741</xdr:rowOff>
    </xdr:from>
    <xdr:to>
      <xdr:col>13</xdr:col>
      <xdr:colOff>380999</xdr:colOff>
      <xdr:row>3</xdr:row>
      <xdr:rowOff>148166</xdr:rowOff>
    </xdr:to>
    <xdr:sp macro="" textlink="">
      <xdr:nvSpPr>
        <xdr:cNvPr id="3" name="Rechteck 1"/>
        <xdr:cNvSpPr/>
      </xdr:nvSpPr>
      <xdr:spPr>
        <a:xfrm>
          <a:off x="3015191" y="240241"/>
          <a:ext cx="8086725" cy="4794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de-AT" sz="1200" b="1">
              <a:latin typeface="Calibri"/>
            </a:rPr>
            <a:t>Program CENTRAL EUROPE 2020 – Soudržnost s akčním plánem Strategie EU pro region Baltského moře (EUSBSR)</a:t>
          </a:r>
        </a:p>
        <a:p>
          <a:pPr algn="l"/>
          <a:r>
            <a:rPr lang="de-AT" sz="1200">
              <a:solidFill>
                <a:srgbClr val="FF0000"/>
              </a:solidFill>
              <a:latin typeface="Calibri"/>
            </a:rPr>
            <a:t>Červená a modré pozadí </a:t>
          </a:r>
          <a:r>
            <a:rPr lang="de-AT" sz="1200">
              <a:latin typeface="Calibri"/>
            </a:rPr>
            <a:t>= panelové hodnocení </a:t>
          </a:r>
          <a:r>
            <a:rPr lang="de-AT" sz="1200" u="sng">
              <a:latin typeface="Calibri"/>
            </a:rPr>
            <a:t>a</a:t>
          </a:r>
          <a:r>
            <a:rPr lang="de-AT" sz="1200">
              <a:latin typeface="Calibri"/>
            </a:rPr>
            <a:t> vstupy od koordinátorů prioritních oblastí a vedoucích horizontálních akcí; vše ostatní = pouze panelové hodnocení</a:t>
          </a:r>
          <a:endParaRPr lang="de-AT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1502833</xdr:colOff>
      <xdr:row>1</xdr:row>
      <xdr:rowOff>42333</xdr:rowOff>
    </xdr:from>
    <xdr:to>
      <xdr:col>13</xdr:col>
      <xdr:colOff>412750</xdr:colOff>
      <xdr:row>3</xdr:row>
      <xdr:rowOff>169333</xdr:rowOff>
    </xdr:to>
    <xdr:sp macro="" textlink="">
      <xdr:nvSpPr>
        <xdr:cNvPr id="2" name="Rechteck 1"/>
        <xdr:cNvSpPr/>
      </xdr:nvSpPr>
      <xdr:spPr>
        <a:xfrm>
          <a:off x="2921000" y="232833"/>
          <a:ext cx="7895167" cy="50800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de-AT" sz="1200" b="1">
              <a:latin typeface="Calibri"/>
            </a:rPr>
            <a:t>Program CENTRAL EUROPE 2020 – Soudržnost s akčním plánem Strategie EU pro Podunají (EUSDR)</a:t>
          </a:r>
        </a:p>
        <a:p>
          <a:pPr algn="l"/>
          <a:r>
            <a:rPr lang="de-AT" sz="1200">
              <a:solidFill>
                <a:srgbClr val="FF0000"/>
              </a:solidFill>
              <a:latin typeface="Calibri"/>
            </a:rPr>
            <a:t>Červená a modré pozadí </a:t>
          </a:r>
          <a:r>
            <a:rPr lang="de-AT" sz="1200">
              <a:latin typeface="Calibri"/>
            </a:rPr>
            <a:t>= panelové hodnocení </a:t>
          </a:r>
          <a:r>
            <a:rPr lang="de-AT" sz="1200" u="sng">
              <a:latin typeface="Calibri"/>
            </a:rPr>
            <a:t>a</a:t>
          </a:r>
          <a:r>
            <a:rPr lang="de-AT" sz="1200">
              <a:latin typeface="Calibri"/>
            </a:rPr>
            <a:t> vstupy od koordinátorů prioritních oblastí; vše ostatní = pouze panelové hodnocení</a:t>
          </a:r>
          <a:endParaRPr lang="de-AT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1386420</xdr:colOff>
      <xdr:row>1</xdr:row>
      <xdr:rowOff>179912</xdr:rowOff>
    </xdr:from>
    <xdr:to>
      <xdr:col>14</xdr:col>
      <xdr:colOff>127004</xdr:colOff>
      <xdr:row>3</xdr:row>
      <xdr:rowOff>84662</xdr:rowOff>
    </xdr:to>
    <xdr:sp macro="" textlink="">
      <xdr:nvSpPr>
        <xdr:cNvPr id="3" name="Rechteck 1"/>
        <xdr:cNvSpPr/>
      </xdr:nvSpPr>
      <xdr:spPr>
        <a:xfrm>
          <a:off x="2804587" y="370412"/>
          <a:ext cx="8170334" cy="28575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de-AT" sz="1200" b="1">
              <a:latin typeface="Calibri"/>
            </a:rPr>
            <a:t>Program CENTRAL EUROPE 2020 – Soudržnost s pilíři strategie EU pro region Jaderského a Jónského moře (EUSAIR)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1502833</xdr:colOff>
      <xdr:row>1</xdr:row>
      <xdr:rowOff>179912</xdr:rowOff>
    </xdr:from>
    <xdr:to>
      <xdr:col>13</xdr:col>
      <xdr:colOff>412750</xdr:colOff>
      <xdr:row>3</xdr:row>
      <xdr:rowOff>84662</xdr:rowOff>
    </xdr:to>
    <xdr:sp macro="" textlink="">
      <xdr:nvSpPr>
        <xdr:cNvPr id="3" name="Rechteck 1"/>
        <xdr:cNvSpPr/>
      </xdr:nvSpPr>
      <xdr:spPr>
        <a:xfrm>
          <a:off x="2922058" y="370412"/>
          <a:ext cx="7920567" cy="28575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de-AT" sz="1200" b="1">
              <a:latin typeface="Calibri"/>
            </a:rPr>
            <a:t>Program CENTRAL EUROPE 2020 – Soudržnost s pilíři strategie EU pro alpský region (EUSALP)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409575</xdr:colOff>
      <xdr:row>10</xdr:row>
      <xdr:rowOff>176212</xdr:rowOff>
    </xdr:from>
    <xdr:to>
      <xdr:col>21</xdr:col>
      <xdr:colOff>104775</xdr:colOff>
      <xdr:row>25</xdr:row>
      <xdr:rowOff>33337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409574</xdr:colOff>
      <xdr:row>26</xdr:row>
      <xdr:rowOff>52386</xdr:rowOff>
    </xdr:from>
    <xdr:to>
      <xdr:col>24</xdr:col>
      <xdr:colOff>209549</xdr:colOff>
      <xdr:row>43</xdr:row>
      <xdr:rowOff>57149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P103"/>
  <sheetViews>
    <sheetView tabSelected="1" zoomScale="90" zoomScaleNormal="90" workbookViewId="0">
      <pane xSplit="2" ySplit="7" topLeftCell="C8" activePane="bottomRight" state="frozen"/>
      <selection pane="topRight" activeCell="B1" sqref="B1"/>
      <selection pane="bottomLeft" activeCell="A3" sqref="A3"/>
      <selection pane="bottomRight" activeCell="O17" sqref="O17"/>
    </sheetView>
  </sheetViews>
  <sheetFormatPr defaultColWidth="9.109375" defaultRowHeight="14.4"/>
  <cols>
    <col min="1" max="1" width="4.88671875" style="161" customWidth="1"/>
    <col min="2" max="2" width="9.109375" style="161"/>
    <col min="3" max="3" width="22.44140625" style="161" customWidth="1"/>
    <col min="4" max="4" width="64.33203125" style="93" customWidth="1"/>
    <col min="5" max="14" width="6.6640625" style="161" customWidth="1"/>
    <col min="15" max="15" width="34" style="161" customWidth="1"/>
    <col min="16" max="16384" width="9.109375" style="161"/>
  </cols>
  <sheetData>
    <row r="5" spans="2:15" ht="15" thickBot="1">
      <c r="B5" s="94" t="s">
        <v>0</v>
      </c>
    </row>
    <row r="6" spans="2:15">
      <c r="B6" s="294" t="s">
        <v>1</v>
      </c>
      <c r="C6" s="295"/>
      <c r="D6" s="298" t="s">
        <v>2</v>
      </c>
      <c r="E6" s="290" t="s">
        <v>3</v>
      </c>
      <c r="F6" s="291"/>
      <c r="G6" s="285" t="s">
        <v>4</v>
      </c>
      <c r="H6" s="286"/>
      <c r="I6" s="286"/>
      <c r="J6" s="290" t="s">
        <v>5</v>
      </c>
      <c r="K6" s="286"/>
      <c r="L6" s="291"/>
      <c r="M6" s="285" t="s">
        <v>6</v>
      </c>
      <c r="N6" s="291"/>
      <c r="O6" s="292" t="s">
        <v>7</v>
      </c>
    </row>
    <row r="7" spans="2:15" ht="15" thickBot="1">
      <c r="B7" s="296"/>
      <c r="C7" s="297"/>
      <c r="D7" s="299"/>
      <c r="E7" s="143" t="s">
        <v>8</v>
      </c>
      <c r="F7" s="48" t="s">
        <v>9</v>
      </c>
      <c r="G7" s="142" t="s">
        <v>10</v>
      </c>
      <c r="H7" s="47" t="s">
        <v>11</v>
      </c>
      <c r="I7" s="144" t="s">
        <v>12</v>
      </c>
      <c r="J7" s="145" t="s">
        <v>13</v>
      </c>
      <c r="K7" s="47" t="s">
        <v>14</v>
      </c>
      <c r="L7" s="48" t="s">
        <v>15</v>
      </c>
      <c r="M7" s="142" t="s">
        <v>16</v>
      </c>
      <c r="N7" s="48" t="s">
        <v>17</v>
      </c>
      <c r="O7" s="293"/>
    </row>
    <row r="8" spans="2:15" ht="24" customHeight="1">
      <c r="B8" s="300" t="s">
        <v>18</v>
      </c>
      <c r="C8" s="287" t="s">
        <v>19</v>
      </c>
      <c r="D8" s="167" t="s">
        <v>20</v>
      </c>
      <c r="E8" s="17"/>
      <c r="F8" s="20"/>
      <c r="G8" s="119"/>
      <c r="H8" s="18"/>
      <c r="I8" s="19"/>
      <c r="J8" s="17" t="s">
        <v>21</v>
      </c>
      <c r="K8" s="18"/>
      <c r="L8" s="20" t="s">
        <v>22</v>
      </c>
      <c r="M8" s="119"/>
      <c r="N8" s="20"/>
      <c r="O8" s="62"/>
    </row>
    <row r="9" spans="2:15" ht="57.6">
      <c r="B9" s="300"/>
      <c r="C9" s="288"/>
      <c r="D9" s="168" t="s">
        <v>23</v>
      </c>
      <c r="E9" s="185" t="s">
        <v>24</v>
      </c>
      <c r="F9" s="186" t="s">
        <v>25</v>
      </c>
      <c r="G9" s="92"/>
      <c r="H9" s="23"/>
      <c r="I9" s="24"/>
      <c r="J9" s="185" t="s">
        <v>26</v>
      </c>
      <c r="K9" s="79"/>
      <c r="L9" s="186" t="s">
        <v>27</v>
      </c>
      <c r="M9" s="92"/>
      <c r="N9" s="25"/>
      <c r="O9" s="84" t="s">
        <v>28</v>
      </c>
    </row>
    <row r="10" spans="2:15" ht="43.2">
      <c r="B10" s="300"/>
      <c r="C10" s="288"/>
      <c r="D10" s="168" t="s">
        <v>29</v>
      </c>
      <c r="E10" s="185" t="s">
        <v>30</v>
      </c>
      <c r="F10" s="186" t="s">
        <v>31</v>
      </c>
      <c r="G10" s="176" t="s">
        <v>32</v>
      </c>
      <c r="H10" s="23"/>
      <c r="I10" s="24"/>
      <c r="J10" s="185" t="s">
        <v>33</v>
      </c>
      <c r="K10" s="23"/>
      <c r="L10" s="186" t="s">
        <v>34</v>
      </c>
      <c r="M10" s="92"/>
      <c r="N10" s="25"/>
      <c r="O10" s="84" t="s">
        <v>35</v>
      </c>
    </row>
    <row r="11" spans="2:15" ht="29.4" thickBot="1">
      <c r="B11" s="300"/>
      <c r="C11" s="289"/>
      <c r="D11" s="169" t="s">
        <v>36</v>
      </c>
      <c r="E11" s="187"/>
      <c r="F11" s="81"/>
      <c r="G11" s="96"/>
      <c r="H11" s="80"/>
      <c r="I11" s="196"/>
      <c r="J11" s="187"/>
      <c r="K11" s="80"/>
      <c r="L11" s="81"/>
      <c r="M11" s="96"/>
      <c r="N11" s="81"/>
      <c r="O11" s="63"/>
    </row>
    <row r="12" spans="2:15" ht="28.8">
      <c r="B12" s="300"/>
      <c r="C12" s="273" t="s">
        <v>37</v>
      </c>
      <c r="D12" s="167" t="s">
        <v>38</v>
      </c>
      <c r="E12" s="17"/>
      <c r="F12" s="20"/>
      <c r="G12" s="119"/>
      <c r="H12" s="18"/>
      <c r="I12" s="19"/>
      <c r="J12" s="191" t="s">
        <v>39</v>
      </c>
      <c r="K12" s="18"/>
      <c r="L12" s="20"/>
      <c r="M12" s="119"/>
      <c r="N12" s="20"/>
      <c r="O12" s="62"/>
    </row>
    <row r="13" spans="2:15" ht="57.6">
      <c r="B13" s="300"/>
      <c r="C13" s="275"/>
      <c r="D13" s="168" t="s">
        <v>40</v>
      </c>
      <c r="E13" s="27"/>
      <c r="F13" s="25"/>
      <c r="G13" s="92"/>
      <c r="H13" s="23"/>
      <c r="I13" s="24"/>
      <c r="J13" s="185" t="s">
        <v>41</v>
      </c>
      <c r="K13" s="23"/>
      <c r="L13" s="186" t="s">
        <v>42</v>
      </c>
      <c r="M13" s="92"/>
      <c r="N13" s="25"/>
      <c r="O13" s="84" t="s">
        <v>43</v>
      </c>
    </row>
    <row r="14" spans="2:15">
      <c r="B14" s="300"/>
      <c r="C14" s="275"/>
      <c r="D14" s="168" t="s">
        <v>44</v>
      </c>
      <c r="E14" s="27"/>
      <c r="F14" s="25"/>
      <c r="G14" s="92"/>
      <c r="H14" s="23"/>
      <c r="I14" s="24"/>
      <c r="J14" s="185" t="s">
        <v>45</v>
      </c>
      <c r="K14" s="23"/>
      <c r="L14" s="25"/>
      <c r="M14" s="92"/>
      <c r="N14" s="25"/>
      <c r="O14" s="63"/>
    </row>
    <row r="15" spans="2:15">
      <c r="B15" s="300"/>
      <c r="C15" s="275"/>
      <c r="D15" s="168" t="s">
        <v>46</v>
      </c>
      <c r="E15" s="27"/>
      <c r="F15" s="25"/>
      <c r="G15" s="92"/>
      <c r="H15" s="23"/>
      <c r="I15" s="24"/>
      <c r="J15" s="185" t="s">
        <v>47</v>
      </c>
      <c r="K15" s="23"/>
      <c r="L15" s="25" t="s">
        <v>48</v>
      </c>
      <c r="M15" s="92"/>
      <c r="N15" s="25"/>
      <c r="O15" s="63"/>
    </row>
    <row r="16" spans="2:15">
      <c r="B16" s="300"/>
      <c r="C16" s="275"/>
      <c r="D16" s="168" t="s">
        <v>49</v>
      </c>
      <c r="E16" s="27"/>
      <c r="F16" s="25"/>
      <c r="G16" s="92"/>
      <c r="H16" s="23"/>
      <c r="I16" s="24"/>
      <c r="J16" s="185" t="s">
        <v>50</v>
      </c>
      <c r="K16" s="23"/>
      <c r="L16" s="25" t="s">
        <v>51</v>
      </c>
      <c r="M16" s="92"/>
      <c r="N16" s="25"/>
      <c r="O16" s="84" t="s">
        <v>575</v>
      </c>
    </row>
    <row r="17" spans="2:15" ht="28.8">
      <c r="B17" s="300"/>
      <c r="C17" s="275"/>
      <c r="D17" s="168" t="s">
        <v>52</v>
      </c>
      <c r="E17" s="27"/>
      <c r="F17" s="25"/>
      <c r="G17" s="92"/>
      <c r="H17" s="23"/>
      <c r="I17" s="24"/>
      <c r="J17" s="27" t="s">
        <v>53</v>
      </c>
      <c r="K17" s="23"/>
      <c r="L17" s="25"/>
      <c r="M17" s="92"/>
      <c r="N17" s="25"/>
      <c r="O17" s="63"/>
    </row>
    <row r="18" spans="2:15">
      <c r="B18" s="300"/>
      <c r="C18" s="275"/>
      <c r="D18" s="168" t="s">
        <v>54</v>
      </c>
      <c r="E18" s="27"/>
      <c r="F18" s="25"/>
      <c r="G18" s="92"/>
      <c r="H18" s="23"/>
      <c r="I18" s="24"/>
      <c r="J18" s="27" t="s">
        <v>55</v>
      </c>
      <c r="K18" s="23"/>
      <c r="L18" s="25" t="s">
        <v>56</v>
      </c>
      <c r="M18" s="92"/>
      <c r="N18" s="25"/>
      <c r="O18" s="63"/>
    </row>
    <row r="19" spans="2:15">
      <c r="B19" s="300"/>
      <c r="C19" s="275"/>
      <c r="D19" s="168" t="s">
        <v>57</v>
      </c>
      <c r="E19" s="27"/>
      <c r="F19" s="25"/>
      <c r="G19" s="92"/>
      <c r="H19" s="23"/>
      <c r="I19" s="24"/>
      <c r="J19" s="27"/>
      <c r="K19" s="23"/>
      <c r="L19" s="25"/>
      <c r="M19" s="92"/>
      <c r="N19" s="25"/>
      <c r="O19" s="63"/>
    </row>
    <row r="20" spans="2:15">
      <c r="B20" s="300"/>
      <c r="C20" s="275"/>
      <c r="D20" s="168" t="s">
        <v>58</v>
      </c>
      <c r="E20" s="27"/>
      <c r="F20" s="25"/>
      <c r="G20" s="92"/>
      <c r="H20" s="23"/>
      <c r="I20" s="24"/>
      <c r="J20" s="27"/>
      <c r="K20" s="23"/>
      <c r="L20" s="25"/>
      <c r="M20" s="92"/>
      <c r="N20" s="25"/>
      <c r="O20" s="63"/>
    </row>
    <row r="21" spans="2:15">
      <c r="B21" s="300"/>
      <c r="C21" s="275"/>
      <c r="D21" s="168" t="s">
        <v>59</v>
      </c>
      <c r="E21" s="27"/>
      <c r="F21" s="25"/>
      <c r="G21" s="92"/>
      <c r="H21" s="23"/>
      <c r="I21" s="24"/>
      <c r="J21" s="27" t="s">
        <v>60</v>
      </c>
      <c r="K21" s="23"/>
      <c r="L21" s="25"/>
      <c r="M21" s="92"/>
      <c r="N21" s="25"/>
      <c r="O21" s="63"/>
    </row>
    <row r="22" spans="2:15">
      <c r="B22" s="300"/>
      <c r="C22" s="275"/>
      <c r="D22" s="168" t="s">
        <v>61</v>
      </c>
      <c r="E22" s="27"/>
      <c r="F22" s="25"/>
      <c r="G22" s="92" t="s">
        <v>62</v>
      </c>
      <c r="H22" s="78" t="s">
        <v>63</v>
      </c>
      <c r="I22" s="197" t="s">
        <v>64</v>
      </c>
      <c r="J22" s="27"/>
      <c r="K22" s="23"/>
      <c r="L22" s="25"/>
      <c r="M22" s="92" t="s">
        <v>65</v>
      </c>
      <c r="N22" s="25" t="s">
        <v>66</v>
      </c>
      <c r="O22" s="63"/>
    </row>
    <row r="23" spans="2:15" ht="28.8">
      <c r="B23" s="300"/>
      <c r="C23" s="275"/>
      <c r="D23" s="168" t="s">
        <v>67</v>
      </c>
      <c r="E23" s="27"/>
      <c r="F23" s="25"/>
      <c r="G23" s="92"/>
      <c r="H23" s="23"/>
      <c r="I23" s="24"/>
      <c r="J23" s="27"/>
      <c r="K23" s="23"/>
      <c r="L23" s="25"/>
      <c r="M23" s="92"/>
      <c r="N23" s="25"/>
      <c r="O23" s="63"/>
    </row>
    <row r="24" spans="2:15" ht="15" thickBot="1">
      <c r="B24" s="300"/>
      <c r="C24" s="274"/>
      <c r="D24" s="170" t="s">
        <v>68</v>
      </c>
      <c r="E24" s="50"/>
      <c r="F24" s="64"/>
      <c r="G24" s="111"/>
      <c r="H24" s="51"/>
      <c r="I24" s="52"/>
      <c r="J24" s="50"/>
      <c r="K24" s="51"/>
      <c r="L24" s="64"/>
      <c r="M24" s="111"/>
      <c r="N24" s="64"/>
      <c r="O24" s="65"/>
    </row>
    <row r="25" spans="2:15">
      <c r="B25" s="300"/>
      <c r="C25" s="281" t="s">
        <v>69</v>
      </c>
      <c r="D25" s="171" t="s">
        <v>70</v>
      </c>
      <c r="E25" s="188"/>
      <c r="F25" s="68"/>
      <c r="G25" s="177"/>
      <c r="H25" s="67"/>
      <c r="I25" s="198"/>
      <c r="J25" s="188"/>
      <c r="K25" s="67"/>
      <c r="L25" s="68"/>
      <c r="M25" s="205"/>
      <c r="N25" s="76"/>
      <c r="O25" s="77"/>
    </row>
    <row r="26" spans="2:15">
      <c r="B26" s="300"/>
      <c r="C26" s="281"/>
      <c r="D26" s="168" t="s">
        <v>71</v>
      </c>
      <c r="E26" s="27"/>
      <c r="F26" s="25"/>
      <c r="G26" s="92"/>
      <c r="H26" s="23"/>
      <c r="I26" s="24"/>
      <c r="J26" s="27"/>
      <c r="K26" s="23"/>
      <c r="L26" s="25"/>
      <c r="M26" s="92"/>
      <c r="N26" s="25" t="s">
        <v>72</v>
      </c>
      <c r="O26" s="63"/>
    </row>
    <row r="27" spans="2:15" ht="72">
      <c r="B27" s="300"/>
      <c r="C27" s="281"/>
      <c r="D27" s="168" t="s">
        <v>73</v>
      </c>
      <c r="E27" s="27"/>
      <c r="F27" s="25"/>
      <c r="G27" s="92"/>
      <c r="H27" s="23"/>
      <c r="I27" s="24"/>
      <c r="J27" s="27"/>
      <c r="K27" s="23"/>
      <c r="L27" s="25"/>
      <c r="M27" s="92"/>
      <c r="N27" s="25"/>
      <c r="O27" s="63"/>
    </row>
    <row r="28" spans="2:15" ht="28.8">
      <c r="B28" s="300"/>
      <c r="C28" s="281"/>
      <c r="D28" s="168" t="s">
        <v>74</v>
      </c>
      <c r="E28" s="27"/>
      <c r="F28" s="25"/>
      <c r="G28" s="92"/>
      <c r="H28" s="23"/>
      <c r="I28" s="24"/>
      <c r="J28" s="27"/>
      <c r="K28" s="23"/>
      <c r="L28" s="25"/>
      <c r="M28" s="92"/>
      <c r="N28" s="25"/>
      <c r="O28" s="63"/>
    </row>
    <row r="29" spans="2:15">
      <c r="B29" s="300"/>
      <c r="C29" s="281"/>
      <c r="D29" s="168" t="s">
        <v>75</v>
      </c>
      <c r="E29" s="27"/>
      <c r="F29" s="25" t="s">
        <v>76</v>
      </c>
      <c r="G29" s="92"/>
      <c r="H29" s="23"/>
      <c r="I29" s="24"/>
      <c r="J29" s="27"/>
      <c r="K29" s="23"/>
      <c r="L29" s="25"/>
      <c r="M29" s="92" t="s">
        <v>77</v>
      </c>
      <c r="N29" s="25" t="s">
        <v>78</v>
      </c>
      <c r="O29" s="63"/>
    </row>
    <row r="30" spans="2:15" ht="29.4" thickBot="1">
      <c r="B30" s="300"/>
      <c r="C30" s="282"/>
      <c r="D30" s="170" t="s">
        <v>79</v>
      </c>
      <c r="E30" s="50"/>
      <c r="F30" s="64"/>
      <c r="G30" s="111"/>
      <c r="H30" s="51"/>
      <c r="I30" s="52"/>
      <c r="J30" s="50"/>
      <c r="K30" s="51"/>
      <c r="L30" s="64"/>
      <c r="M30" s="111"/>
      <c r="N30" s="64"/>
      <c r="O30" s="65"/>
    </row>
    <row r="31" spans="2:15" ht="33" customHeight="1">
      <c r="B31" s="300"/>
      <c r="C31" s="273" t="s">
        <v>80</v>
      </c>
      <c r="D31" s="167" t="s">
        <v>81</v>
      </c>
      <c r="E31" s="17"/>
      <c r="F31" s="20"/>
      <c r="G31" s="119"/>
      <c r="H31" s="18"/>
      <c r="I31" s="19"/>
      <c r="J31" s="17" t="s">
        <v>82</v>
      </c>
      <c r="K31" s="18"/>
      <c r="L31" s="20"/>
      <c r="M31" s="119"/>
      <c r="N31" s="20"/>
      <c r="O31" s="62"/>
    </row>
    <row r="32" spans="2:15" ht="34.5" customHeight="1">
      <c r="B32" s="300"/>
      <c r="C32" s="275"/>
      <c r="D32" s="168" t="s">
        <v>83</v>
      </c>
      <c r="E32" s="27"/>
      <c r="F32" s="25"/>
      <c r="G32" s="92"/>
      <c r="H32" s="23"/>
      <c r="I32" s="24"/>
      <c r="J32" s="27"/>
      <c r="K32" s="23"/>
      <c r="L32" s="25"/>
      <c r="M32" s="92"/>
      <c r="N32" s="25"/>
      <c r="O32" s="63"/>
    </row>
    <row r="33" spans="2:16" ht="3.75" customHeight="1" thickBot="1">
      <c r="B33" s="212"/>
      <c r="C33" s="210"/>
      <c r="D33" s="172"/>
      <c r="E33" s="189"/>
      <c r="F33" s="190"/>
      <c r="G33" s="178"/>
      <c r="H33" s="61"/>
      <c r="I33" s="199"/>
      <c r="J33" s="189"/>
      <c r="K33" s="61"/>
      <c r="L33" s="190"/>
      <c r="M33" s="178"/>
      <c r="N33" s="61"/>
      <c r="O33" s="211"/>
    </row>
    <row r="34" spans="2:16">
      <c r="B34" s="301" t="s">
        <v>84</v>
      </c>
      <c r="C34" s="304" t="s">
        <v>85</v>
      </c>
      <c r="D34" s="173" t="s">
        <v>86</v>
      </c>
      <c r="E34" s="191"/>
      <c r="F34" s="10"/>
      <c r="G34" s="179"/>
      <c r="H34" s="9"/>
      <c r="I34" s="200"/>
      <c r="J34" s="191"/>
      <c r="K34" s="9"/>
      <c r="L34" s="10"/>
      <c r="M34" s="179" t="s">
        <v>87</v>
      </c>
      <c r="N34" s="10" t="s">
        <v>88</v>
      </c>
      <c r="O34" s="1"/>
    </row>
    <row r="35" spans="2:16">
      <c r="B35" s="302"/>
      <c r="C35" s="305"/>
      <c r="D35" s="174" t="s">
        <v>89</v>
      </c>
      <c r="E35" s="192"/>
      <c r="F35" s="12"/>
      <c r="G35" s="180"/>
      <c r="H35" s="11"/>
      <c r="I35" s="201"/>
      <c r="J35" s="192"/>
      <c r="K35" s="11"/>
      <c r="L35" s="12"/>
      <c r="M35" s="180" t="s">
        <v>90</v>
      </c>
      <c r="N35" s="12" t="s">
        <v>91</v>
      </c>
      <c r="O35" s="2"/>
    </row>
    <row r="36" spans="2:16">
      <c r="B36" s="302"/>
      <c r="C36" s="305"/>
      <c r="D36" s="174" t="s">
        <v>92</v>
      </c>
      <c r="E36" s="192"/>
      <c r="F36" s="12"/>
      <c r="G36" s="180"/>
      <c r="H36" s="11"/>
      <c r="I36" s="201"/>
      <c r="J36" s="192"/>
      <c r="K36" s="11"/>
      <c r="L36" s="12"/>
      <c r="M36" s="180" t="s">
        <v>93</v>
      </c>
      <c r="N36" s="12" t="s">
        <v>94</v>
      </c>
      <c r="O36" s="2"/>
    </row>
    <row r="37" spans="2:16" ht="43.2">
      <c r="B37" s="302"/>
      <c r="C37" s="305"/>
      <c r="D37" s="174" t="s">
        <v>95</v>
      </c>
      <c r="E37" s="192"/>
      <c r="F37" s="12"/>
      <c r="G37" s="180"/>
      <c r="H37" s="11"/>
      <c r="I37" s="197" t="s">
        <v>96</v>
      </c>
      <c r="J37" s="192"/>
      <c r="K37" s="11"/>
      <c r="L37" s="12"/>
      <c r="M37" s="180" t="s">
        <v>97</v>
      </c>
      <c r="N37" s="12" t="s">
        <v>98</v>
      </c>
      <c r="O37" s="88" t="s">
        <v>99</v>
      </c>
    </row>
    <row r="38" spans="2:16">
      <c r="B38" s="302"/>
      <c r="C38" s="305"/>
      <c r="D38" s="174" t="s">
        <v>100</v>
      </c>
      <c r="E38" s="192"/>
      <c r="F38" s="12"/>
      <c r="G38" s="180"/>
      <c r="H38" s="11"/>
      <c r="I38" s="201"/>
      <c r="J38" s="192"/>
      <c r="K38" s="11"/>
      <c r="L38" s="12"/>
      <c r="M38" s="180" t="s">
        <v>101</v>
      </c>
      <c r="N38" s="12" t="s">
        <v>102</v>
      </c>
      <c r="O38" s="2"/>
    </row>
    <row r="39" spans="2:16" ht="15" thickBot="1">
      <c r="B39" s="302"/>
      <c r="C39" s="306"/>
      <c r="D39" s="123" t="s">
        <v>103</v>
      </c>
      <c r="E39" s="193"/>
      <c r="F39" s="14"/>
      <c r="G39" s="181"/>
      <c r="H39" s="13"/>
      <c r="I39" s="202"/>
      <c r="J39" s="193"/>
      <c r="K39" s="13"/>
      <c r="L39" s="14"/>
      <c r="M39" s="181" t="s">
        <v>104</v>
      </c>
      <c r="N39" s="14" t="s">
        <v>105</v>
      </c>
      <c r="O39" s="3"/>
    </row>
    <row r="40" spans="2:16">
      <c r="B40" s="302"/>
      <c r="C40" s="273" t="s">
        <v>106</v>
      </c>
      <c r="D40" s="168" t="s">
        <v>107</v>
      </c>
      <c r="E40" s="17"/>
      <c r="F40" s="20"/>
      <c r="G40" s="119" t="s">
        <v>108</v>
      </c>
      <c r="H40" s="213"/>
      <c r="I40" s="19"/>
      <c r="J40" s="17"/>
      <c r="K40" s="18"/>
      <c r="L40" s="20"/>
      <c r="M40" s="119"/>
      <c r="N40" s="20"/>
      <c r="O40" s="62"/>
      <c r="P40" s="214"/>
    </row>
    <row r="41" spans="2:16">
      <c r="B41" s="302"/>
      <c r="C41" s="275"/>
      <c r="D41" s="168" t="s">
        <v>109</v>
      </c>
      <c r="E41" s="27"/>
      <c r="F41" s="25"/>
      <c r="G41" s="92" t="s">
        <v>110</v>
      </c>
      <c r="H41" s="23" t="s">
        <v>111</v>
      </c>
      <c r="I41" s="213"/>
      <c r="J41" s="27"/>
      <c r="K41" s="23"/>
      <c r="L41" s="25"/>
      <c r="M41" s="92"/>
      <c r="N41" s="25"/>
      <c r="O41" s="63"/>
      <c r="P41" s="214"/>
    </row>
    <row r="42" spans="2:16" ht="28.8">
      <c r="B42" s="302"/>
      <c r="C42" s="275"/>
      <c r="D42" s="168" t="s">
        <v>112</v>
      </c>
      <c r="E42" s="27"/>
      <c r="F42" s="25"/>
      <c r="G42" s="92"/>
      <c r="H42" s="78" t="s">
        <v>113</v>
      </c>
      <c r="I42" s="24"/>
      <c r="J42" s="27"/>
      <c r="K42" s="23"/>
      <c r="L42" s="25"/>
      <c r="M42" s="92"/>
      <c r="N42" s="25"/>
      <c r="O42" s="63"/>
    </row>
    <row r="43" spans="2:16">
      <c r="B43" s="302"/>
      <c r="C43" s="275"/>
      <c r="D43" s="168" t="s">
        <v>114</v>
      </c>
      <c r="E43" s="27"/>
      <c r="F43" s="25"/>
      <c r="G43" s="92"/>
      <c r="H43" s="23" t="s">
        <v>115</v>
      </c>
      <c r="I43" s="24"/>
      <c r="J43" s="27"/>
      <c r="K43" s="23"/>
      <c r="L43" s="25"/>
      <c r="M43" s="92"/>
      <c r="N43" s="25"/>
      <c r="O43" s="63"/>
      <c r="P43" s="214"/>
    </row>
    <row r="44" spans="2:16">
      <c r="B44" s="302"/>
      <c r="C44" s="275"/>
      <c r="D44" s="168" t="s">
        <v>116</v>
      </c>
      <c r="E44" s="27"/>
      <c r="F44" s="25"/>
      <c r="G44" s="176" t="s">
        <v>117</v>
      </c>
      <c r="H44" s="78" t="s">
        <v>118</v>
      </c>
      <c r="I44" s="24"/>
      <c r="J44" s="27"/>
      <c r="K44" s="23"/>
      <c r="L44" s="25"/>
      <c r="M44" s="92"/>
      <c r="N44" s="25"/>
      <c r="O44" s="63"/>
    </row>
    <row r="45" spans="2:16">
      <c r="B45" s="302"/>
      <c r="C45" s="275"/>
      <c r="D45" s="168" t="s">
        <v>119</v>
      </c>
      <c r="E45" s="27"/>
      <c r="F45" s="25"/>
      <c r="G45" s="176" t="s">
        <v>120</v>
      </c>
      <c r="H45" s="78" t="s">
        <v>121</v>
      </c>
      <c r="I45" s="197" t="s">
        <v>122</v>
      </c>
      <c r="J45" s="27"/>
      <c r="K45" s="23"/>
      <c r="L45" s="25"/>
      <c r="M45" s="92"/>
      <c r="N45" s="25" t="s">
        <v>123</v>
      </c>
      <c r="O45" s="63"/>
    </row>
    <row r="46" spans="2:16">
      <c r="B46" s="302"/>
      <c r="C46" s="275"/>
      <c r="D46" s="168" t="s">
        <v>124</v>
      </c>
      <c r="E46" s="27"/>
      <c r="F46" s="25"/>
      <c r="G46" s="176" t="s">
        <v>125</v>
      </c>
      <c r="H46" s="78" t="s">
        <v>126</v>
      </c>
      <c r="I46" s="197" t="s">
        <v>127</v>
      </c>
      <c r="J46" s="27"/>
      <c r="K46" s="23"/>
      <c r="L46" s="25"/>
      <c r="M46" s="92"/>
      <c r="N46" s="25" t="s">
        <v>128</v>
      </c>
      <c r="O46" s="63"/>
    </row>
    <row r="47" spans="2:16" ht="15" thickBot="1">
      <c r="B47" s="302"/>
      <c r="C47" s="307"/>
      <c r="D47" s="169" t="s">
        <v>129</v>
      </c>
      <c r="E47" s="187"/>
      <c r="F47" s="81"/>
      <c r="G47" s="182" t="s">
        <v>130</v>
      </c>
      <c r="H47" s="15"/>
      <c r="I47" s="203"/>
      <c r="J47" s="187"/>
      <c r="K47" s="80"/>
      <c r="L47" s="81"/>
      <c r="M47" s="96"/>
      <c r="N47" s="81"/>
      <c r="O47" s="83"/>
    </row>
    <row r="48" spans="2:16" ht="77.25" customHeight="1">
      <c r="B48" s="302"/>
      <c r="C48" s="273" t="s">
        <v>131</v>
      </c>
      <c r="D48" s="167" t="s">
        <v>132</v>
      </c>
      <c r="E48" s="17"/>
      <c r="F48" s="20"/>
      <c r="G48" s="119"/>
      <c r="H48" s="18"/>
      <c r="I48" s="19"/>
      <c r="J48" s="17"/>
      <c r="K48" s="18"/>
      <c r="L48" s="20"/>
      <c r="M48" s="183" t="s">
        <v>133</v>
      </c>
      <c r="N48" s="20"/>
      <c r="O48" s="283" t="s">
        <v>134</v>
      </c>
    </row>
    <row r="49" spans="2:15" ht="79.5" customHeight="1" thickBot="1">
      <c r="B49" s="302"/>
      <c r="C49" s="274"/>
      <c r="D49" s="170" t="s">
        <v>135</v>
      </c>
      <c r="E49" s="50"/>
      <c r="F49" s="64"/>
      <c r="G49" s="111"/>
      <c r="H49" s="51"/>
      <c r="I49" s="52"/>
      <c r="J49" s="50"/>
      <c r="K49" s="51"/>
      <c r="L49" s="64"/>
      <c r="M49" s="206" t="s">
        <v>136</v>
      </c>
      <c r="N49" s="82" t="s">
        <v>137</v>
      </c>
      <c r="O49" s="284"/>
    </row>
    <row r="50" spans="2:15">
      <c r="B50" s="302"/>
      <c r="C50" s="273" t="s">
        <v>138</v>
      </c>
      <c r="D50" s="167" t="s">
        <v>139</v>
      </c>
      <c r="E50" s="17"/>
      <c r="F50" s="20"/>
      <c r="G50" s="119"/>
      <c r="H50" s="18"/>
      <c r="I50" s="19"/>
      <c r="J50" s="17"/>
      <c r="K50" s="18"/>
      <c r="L50" s="20"/>
      <c r="M50" s="119"/>
      <c r="N50" s="20"/>
      <c r="O50" s="62"/>
    </row>
    <row r="51" spans="2:15">
      <c r="B51" s="302"/>
      <c r="C51" s="275"/>
      <c r="D51" s="168" t="s">
        <v>140</v>
      </c>
      <c r="E51" s="27"/>
      <c r="F51" s="25"/>
      <c r="G51" s="92"/>
      <c r="H51" s="23"/>
      <c r="I51" s="24"/>
      <c r="J51" s="27"/>
      <c r="K51" s="23"/>
      <c r="L51" s="25"/>
      <c r="M51" s="92"/>
      <c r="N51" s="25"/>
      <c r="O51" s="63"/>
    </row>
    <row r="52" spans="2:15">
      <c r="B52" s="302"/>
      <c r="C52" s="275"/>
      <c r="D52" s="168" t="s">
        <v>141</v>
      </c>
      <c r="E52" s="27"/>
      <c r="F52" s="25"/>
      <c r="G52" s="92"/>
      <c r="H52" s="23"/>
      <c r="I52" s="24"/>
      <c r="J52" s="208"/>
      <c r="K52" s="66"/>
      <c r="L52" s="209"/>
      <c r="M52" s="92"/>
      <c r="N52" s="25"/>
      <c r="O52" s="63"/>
    </row>
    <row r="53" spans="2:15" ht="15" thickBot="1">
      <c r="B53" s="303"/>
      <c r="C53" s="274"/>
      <c r="D53" s="170" t="s">
        <v>142</v>
      </c>
      <c r="E53" s="50"/>
      <c r="F53" s="64"/>
      <c r="G53" s="111"/>
      <c r="H53" s="51"/>
      <c r="I53" s="52"/>
      <c r="J53" s="50"/>
      <c r="K53" s="51"/>
      <c r="L53" s="64"/>
      <c r="M53" s="111"/>
      <c r="N53" s="64"/>
      <c r="O53" s="64"/>
    </row>
    <row r="54" spans="2:15" ht="3.75" customHeight="1" thickBot="1">
      <c r="B54" s="212"/>
      <c r="C54" s="210"/>
      <c r="D54" s="172"/>
      <c r="E54" s="189"/>
      <c r="F54" s="190"/>
      <c r="G54" s="178"/>
      <c r="H54" s="61"/>
      <c r="I54" s="199"/>
      <c r="J54" s="189"/>
      <c r="K54" s="61"/>
      <c r="L54" s="190"/>
      <c r="M54" s="178"/>
      <c r="N54" s="61"/>
      <c r="O54" s="211"/>
    </row>
    <row r="55" spans="2:15">
      <c r="B55" s="276" t="s">
        <v>143</v>
      </c>
      <c r="C55" s="273" t="s">
        <v>144</v>
      </c>
      <c r="D55" s="167" t="s">
        <v>145</v>
      </c>
      <c r="E55" s="17"/>
      <c r="F55" s="20"/>
      <c r="G55" s="119"/>
      <c r="H55" s="18"/>
      <c r="I55" s="19"/>
      <c r="J55" s="17"/>
      <c r="K55" s="18"/>
      <c r="L55" s="20"/>
      <c r="M55" s="119"/>
      <c r="N55" s="20"/>
      <c r="O55" s="62"/>
    </row>
    <row r="56" spans="2:15" ht="28.8">
      <c r="B56" s="277"/>
      <c r="C56" s="275"/>
      <c r="D56" s="168" t="s">
        <v>146</v>
      </c>
      <c r="E56" s="27"/>
      <c r="F56" s="25"/>
      <c r="G56" s="92"/>
      <c r="H56" s="23"/>
      <c r="I56" s="24"/>
      <c r="J56" s="27"/>
      <c r="K56" s="23"/>
      <c r="L56" s="25"/>
      <c r="M56" s="92"/>
      <c r="N56" s="25" t="s">
        <v>147</v>
      </c>
      <c r="O56" s="63"/>
    </row>
    <row r="57" spans="2:15" ht="28.8">
      <c r="B57" s="277"/>
      <c r="C57" s="275"/>
      <c r="D57" s="168" t="s">
        <v>148</v>
      </c>
      <c r="E57" s="27"/>
      <c r="F57" s="25"/>
      <c r="G57" s="92"/>
      <c r="H57" s="23"/>
      <c r="I57" s="24"/>
      <c r="J57" s="27"/>
      <c r="K57" s="23"/>
      <c r="L57" s="25"/>
      <c r="M57" s="92"/>
      <c r="N57" s="25"/>
      <c r="O57" s="63"/>
    </row>
    <row r="58" spans="2:15">
      <c r="B58" s="277"/>
      <c r="C58" s="275"/>
      <c r="D58" s="168" t="s">
        <v>149</v>
      </c>
      <c r="E58" s="27"/>
      <c r="F58" s="25"/>
      <c r="G58" s="92"/>
      <c r="H58" s="23"/>
      <c r="I58" s="24"/>
      <c r="J58" s="27"/>
      <c r="K58" s="23"/>
      <c r="L58" s="25"/>
      <c r="M58" s="92"/>
      <c r="N58" s="25"/>
      <c r="O58" s="63"/>
    </row>
    <row r="59" spans="2:15" ht="15" thickBot="1">
      <c r="B59" s="277"/>
      <c r="C59" s="274"/>
      <c r="D59" s="170" t="s">
        <v>150</v>
      </c>
      <c r="E59" s="50"/>
      <c r="F59" s="64"/>
      <c r="G59" s="111"/>
      <c r="H59" s="51"/>
      <c r="I59" s="52"/>
      <c r="J59" s="50"/>
      <c r="K59" s="51"/>
      <c r="L59" s="64"/>
      <c r="M59" s="111"/>
      <c r="N59" s="64"/>
      <c r="O59" s="65"/>
    </row>
    <row r="60" spans="2:15">
      <c r="B60" s="277"/>
      <c r="C60" s="273" t="s">
        <v>151</v>
      </c>
      <c r="D60" s="167" t="s">
        <v>152</v>
      </c>
      <c r="E60" s="17" t="s">
        <v>153</v>
      </c>
      <c r="F60" s="20" t="s">
        <v>154</v>
      </c>
      <c r="G60" s="119"/>
      <c r="H60" s="18"/>
      <c r="I60" s="19"/>
      <c r="J60" s="17"/>
      <c r="K60" s="18"/>
      <c r="L60" s="20"/>
      <c r="M60" s="119"/>
      <c r="N60" s="20"/>
      <c r="O60" s="62"/>
    </row>
    <row r="61" spans="2:15">
      <c r="B61" s="277"/>
      <c r="C61" s="279"/>
      <c r="D61" s="171" t="s">
        <v>155</v>
      </c>
      <c r="E61" s="188" t="s">
        <v>156</v>
      </c>
      <c r="F61" s="68" t="s">
        <v>157</v>
      </c>
      <c r="G61" s="177"/>
      <c r="H61" s="67"/>
      <c r="I61" s="198"/>
      <c r="J61" s="188"/>
      <c r="K61" s="67"/>
      <c r="L61" s="68"/>
      <c r="M61" s="177"/>
      <c r="N61" s="68"/>
      <c r="O61" s="69"/>
    </row>
    <row r="62" spans="2:15">
      <c r="B62" s="277"/>
      <c r="C62" s="279"/>
      <c r="D62" s="171" t="s">
        <v>158</v>
      </c>
      <c r="E62" s="188" t="s">
        <v>159</v>
      </c>
      <c r="F62" s="68" t="s">
        <v>160</v>
      </c>
      <c r="G62" s="177"/>
      <c r="H62" s="67"/>
      <c r="I62" s="198"/>
      <c r="J62" s="188"/>
      <c r="K62" s="67"/>
      <c r="L62" s="68"/>
      <c r="M62" s="177"/>
      <c r="N62" s="68"/>
      <c r="O62" s="69"/>
    </row>
    <row r="63" spans="2:15">
      <c r="B63" s="277"/>
      <c r="C63" s="279"/>
      <c r="D63" s="171" t="s">
        <v>161</v>
      </c>
      <c r="E63" s="188" t="s">
        <v>162</v>
      </c>
      <c r="F63" s="68" t="s">
        <v>163</v>
      </c>
      <c r="G63" s="177"/>
      <c r="H63" s="70"/>
      <c r="I63" s="198"/>
      <c r="J63" s="188"/>
      <c r="K63" s="67"/>
      <c r="L63" s="68"/>
      <c r="M63" s="177"/>
      <c r="N63" s="68"/>
      <c r="O63" s="69"/>
    </row>
    <row r="64" spans="2:15" ht="43.2">
      <c r="B64" s="277"/>
      <c r="C64" s="279"/>
      <c r="D64" s="171" t="s">
        <v>164</v>
      </c>
      <c r="E64" s="188" t="s">
        <v>165</v>
      </c>
      <c r="F64" s="68" t="s">
        <v>166</v>
      </c>
      <c r="G64" s="177"/>
      <c r="H64" s="67"/>
      <c r="I64" s="198"/>
      <c r="J64" s="188"/>
      <c r="K64" s="67"/>
      <c r="L64" s="68"/>
      <c r="M64" s="177"/>
      <c r="N64" s="68"/>
      <c r="O64" s="69"/>
    </row>
    <row r="65" spans="2:15" ht="28.8">
      <c r="B65" s="277"/>
      <c r="C65" s="279"/>
      <c r="D65" s="168" t="s">
        <v>167</v>
      </c>
      <c r="E65" s="185" t="s">
        <v>168</v>
      </c>
      <c r="F65" s="68" t="s">
        <v>169</v>
      </c>
      <c r="G65" s="177"/>
      <c r="H65" s="67"/>
      <c r="I65" s="198"/>
      <c r="J65" s="188"/>
      <c r="K65" s="67"/>
      <c r="L65" s="68"/>
      <c r="M65" s="177"/>
      <c r="N65" s="68"/>
      <c r="O65" s="87" t="s">
        <v>170</v>
      </c>
    </row>
    <row r="66" spans="2:15" ht="43.2">
      <c r="B66" s="277"/>
      <c r="C66" s="279"/>
      <c r="D66" s="171" t="s">
        <v>171</v>
      </c>
      <c r="E66" s="188" t="s">
        <v>172</v>
      </c>
      <c r="F66" s="68" t="s">
        <v>173</v>
      </c>
      <c r="G66" s="177"/>
      <c r="H66" s="67"/>
      <c r="I66" s="198"/>
      <c r="J66" s="188"/>
      <c r="K66" s="67"/>
      <c r="L66" s="68"/>
      <c r="M66" s="177"/>
      <c r="N66" s="68"/>
      <c r="O66" s="69"/>
    </row>
    <row r="67" spans="2:15" ht="43.2">
      <c r="B67" s="277"/>
      <c r="C67" s="275"/>
      <c r="D67" s="168" t="s">
        <v>174</v>
      </c>
      <c r="E67" s="27"/>
      <c r="F67" s="186" t="s">
        <v>175</v>
      </c>
      <c r="G67" s="92"/>
      <c r="H67" s="23"/>
      <c r="I67" s="24"/>
      <c r="J67" s="27"/>
      <c r="K67" s="23"/>
      <c r="L67" s="25"/>
      <c r="M67" s="92"/>
      <c r="N67" s="25"/>
      <c r="O67" s="84" t="s">
        <v>176</v>
      </c>
    </row>
    <row r="68" spans="2:15">
      <c r="B68" s="277"/>
      <c r="C68" s="275"/>
      <c r="D68" s="168" t="s">
        <v>177</v>
      </c>
      <c r="E68" s="27" t="s">
        <v>178</v>
      </c>
      <c r="F68" s="25" t="s">
        <v>179</v>
      </c>
      <c r="G68" s="92"/>
      <c r="H68" s="23"/>
      <c r="I68" s="24"/>
      <c r="J68" s="27"/>
      <c r="K68" s="23"/>
      <c r="L68" s="25"/>
      <c r="M68" s="92"/>
      <c r="N68" s="25"/>
      <c r="O68" s="63"/>
    </row>
    <row r="69" spans="2:15">
      <c r="B69" s="277"/>
      <c r="C69" s="275"/>
      <c r="D69" s="168" t="s">
        <v>180</v>
      </c>
      <c r="E69" s="27"/>
      <c r="F69" s="25" t="s">
        <v>181</v>
      </c>
      <c r="G69" s="92"/>
      <c r="H69" s="23"/>
      <c r="I69" s="24"/>
      <c r="J69" s="27"/>
      <c r="K69" s="23"/>
      <c r="L69" s="25"/>
      <c r="M69" s="92"/>
      <c r="N69" s="25"/>
      <c r="O69" s="63"/>
    </row>
    <row r="70" spans="2:15" ht="43.2">
      <c r="B70" s="277"/>
      <c r="C70" s="275"/>
      <c r="D70" s="168" t="s">
        <v>182</v>
      </c>
      <c r="E70" s="27"/>
      <c r="F70" s="25"/>
      <c r="G70" s="92"/>
      <c r="H70" s="23"/>
      <c r="I70" s="24"/>
      <c r="J70" s="27"/>
      <c r="K70" s="23"/>
      <c r="L70" s="25"/>
      <c r="M70" s="92"/>
      <c r="N70" s="25"/>
      <c r="O70" s="63"/>
    </row>
    <row r="71" spans="2:15" ht="28.8">
      <c r="B71" s="277"/>
      <c r="C71" s="275"/>
      <c r="D71" s="168" t="s">
        <v>183</v>
      </c>
      <c r="E71" s="27"/>
      <c r="F71" s="25" t="s">
        <v>184</v>
      </c>
      <c r="G71" s="92"/>
      <c r="H71" s="23"/>
      <c r="I71" s="24"/>
      <c r="J71" s="27"/>
      <c r="K71" s="23"/>
      <c r="L71" s="25"/>
      <c r="M71" s="92"/>
      <c r="N71" s="25"/>
      <c r="O71" s="63"/>
    </row>
    <row r="72" spans="2:15">
      <c r="B72" s="277"/>
      <c r="C72" s="275"/>
      <c r="D72" s="168" t="s">
        <v>185</v>
      </c>
      <c r="E72" s="27"/>
      <c r="F72" s="25" t="s">
        <v>186</v>
      </c>
      <c r="G72" s="92"/>
      <c r="H72" s="23"/>
      <c r="I72" s="24"/>
      <c r="J72" s="27"/>
      <c r="K72" s="23"/>
      <c r="L72" s="25"/>
      <c r="M72" s="92"/>
      <c r="N72" s="25"/>
      <c r="O72" s="63"/>
    </row>
    <row r="73" spans="2:15">
      <c r="B73" s="277"/>
      <c r="C73" s="275"/>
      <c r="D73" s="168" t="s">
        <v>187</v>
      </c>
      <c r="E73" s="27"/>
      <c r="F73" s="25" t="s">
        <v>188</v>
      </c>
      <c r="G73" s="92"/>
      <c r="H73" s="23"/>
      <c r="I73" s="24"/>
      <c r="J73" s="27"/>
      <c r="K73" s="23"/>
      <c r="L73" s="25"/>
      <c r="M73" s="92"/>
      <c r="N73" s="25"/>
      <c r="O73" s="63"/>
    </row>
    <row r="74" spans="2:15" ht="57.6">
      <c r="B74" s="277"/>
      <c r="C74" s="275"/>
      <c r="D74" s="168" t="s">
        <v>189</v>
      </c>
      <c r="E74" s="27" t="s">
        <v>190</v>
      </c>
      <c r="F74" s="25"/>
      <c r="G74" s="92"/>
      <c r="H74" s="23"/>
      <c r="I74" s="24"/>
      <c r="J74" s="27"/>
      <c r="K74" s="23"/>
      <c r="L74" s="25"/>
      <c r="M74" s="92"/>
      <c r="N74" s="25"/>
      <c r="O74" s="63"/>
    </row>
    <row r="75" spans="2:15">
      <c r="B75" s="277"/>
      <c r="C75" s="275"/>
      <c r="D75" s="168" t="s">
        <v>191</v>
      </c>
      <c r="E75" s="27"/>
      <c r="F75" s="25"/>
      <c r="G75" s="92"/>
      <c r="H75" s="23"/>
      <c r="I75" s="24"/>
      <c r="J75" s="27"/>
      <c r="K75" s="23"/>
      <c r="L75" s="25"/>
      <c r="M75" s="207"/>
      <c r="N75" s="25"/>
      <c r="O75" s="63"/>
    </row>
    <row r="76" spans="2:15" ht="43.8" thickBot="1">
      <c r="B76" s="277"/>
      <c r="C76" s="274"/>
      <c r="D76" s="170" t="s">
        <v>192</v>
      </c>
      <c r="E76" s="194" t="s">
        <v>193</v>
      </c>
      <c r="F76" s="64"/>
      <c r="G76" s="111" t="s">
        <v>194</v>
      </c>
      <c r="H76" s="51" t="s">
        <v>195</v>
      </c>
      <c r="I76" s="52"/>
      <c r="J76" s="50" t="s">
        <v>196</v>
      </c>
      <c r="K76" s="51"/>
      <c r="L76" s="82" t="s">
        <v>197</v>
      </c>
      <c r="M76" s="111"/>
      <c r="N76" s="64"/>
      <c r="O76" s="85" t="s">
        <v>198</v>
      </c>
    </row>
    <row r="77" spans="2:15">
      <c r="B77" s="277"/>
      <c r="C77" s="280" t="s">
        <v>199</v>
      </c>
      <c r="D77" s="167" t="s">
        <v>200</v>
      </c>
      <c r="E77" s="17" t="s">
        <v>201</v>
      </c>
      <c r="F77" s="20" t="s">
        <v>202</v>
      </c>
      <c r="G77" s="119"/>
      <c r="H77" s="18"/>
      <c r="I77" s="19"/>
      <c r="J77" s="17"/>
      <c r="K77" s="18"/>
      <c r="L77" s="20"/>
      <c r="M77" s="119"/>
      <c r="N77" s="20"/>
      <c r="O77" s="62"/>
    </row>
    <row r="78" spans="2:15">
      <c r="B78" s="277"/>
      <c r="C78" s="281"/>
      <c r="D78" s="171" t="s">
        <v>203</v>
      </c>
      <c r="E78" s="188"/>
      <c r="F78" s="68" t="s">
        <v>204</v>
      </c>
      <c r="G78" s="177"/>
      <c r="H78" s="67"/>
      <c r="I78" s="198"/>
      <c r="J78" s="188"/>
      <c r="K78" s="67"/>
      <c r="L78" s="68"/>
      <c r="M78" s="177"/>
      <c r="N78" s="68"/>
      <c r="O78" s="69"/>
    </row>
    <row r="79" spans="2:15" ht="28.8">
      <c r="B79" s="277"/>
      <c r="C79" s="281"/>
      <c r="D79" s="168" t="s">
        <v>205</v>
      </c>
      <c r="E79" s="27" t="s">
        <v>206</v>
      </c>
      <c r="F79" s="25"/>
      <c r="G79" s="92"/>
      <c r="H79" s="23"/>
      <c r="I79" s="24"/>
      <c r="J79" s="27"/>
      <c r="K79" s="23"/>
      <c r="L79" s="25"/>
      <c r="M79" s="92"/>
      <c r="N79" s="25"/>
      <c r="O79" s="63"/>
    </row>
    <row r="80" spans="2:15" ht="28.8">
      <c r="B80" s="277"/>
      <c r="C80" s="281"/>
      <c r="D80" s="168" t="s">
        <v>207</v>
      </c>
      <c r="E80" s="27" t="s">
        <v>208</v>
      </c>
      <c r="F80" s="25" t="s">
        <v>209</v>
      </c>
      <c r="G80" s="92"/>
      <c r="H80" s="23"/>
      <c r="I80" s="24"/>
      <c r="J80" s="27"/>
      <c r="K80" s="23"/>
      <c r="L80" s="25"/>
      <c r="M80" s="92"/>
      <c r="N80" s="25"/>
      <c r="O80" s="63"/>
    </row>
    <row r="81" spans="1:15">
      <c r="B81" s="277"/>
      <c r="C81" s="281"/>
      <c r="D81" s="168" t="s">
        <v>210</v>
      </c>
      <c r="E81" s="27" t="s">
        <v>211</v>
      </c>
      <c r="F81" s="25" t="s">
        <v>212</v>
      </c>
      <c r="G81" s="92"/>
      <c r="H81" s="23"/>
      <c r="I81" s="24"/>
      <c r="J81" s="27"/>
      <c r="K81" s="23"/>
      <c r="L81" s="25"/>
      <c r="M81" s="92"/>
      <c r="N81" s="25"/>
      <c r="O81" s="63"/>
    </row>
    <row r="82" spans="1:15">
      <c r="B82" s="277"/>
      <c r="C82" s="281"/>
      <c r="D82" s="168" t="s">
        <v>213</v>
      </c>
      <c r="E82" s="27"/>
      <c r="F82" s="25"/>
      <c r="G82" s="92"/>
      <c r="H82" s="23"/>
      <c r="I82" s="24"/>
      <c r="J82" s="27"/>
      <c r="K82" s="23"/>
      <c r="L82" s="25"/>
      <c r="M82" s="92"/>
      <c r="N82" s="25"/>
      <c r="O82" s="63"/>
    </row>
    <row r="83" spans="1:15">
      <c r="B83" s="277"/>
      <c r="C83" s="281"/>
      <c r="D83" s="168" t="s">
        <v>214</v>
      </c>
      <c r="E83" s="27" t="s">
        <v>215</v>
      </c>
      <c r="F83" s="25"/>
      <c r="G83" s="92"/>
      <c r="H83" s="23"/>
      <c r="I83" s="24"/>
      <c r="J83" s="27"/>
      <c r="K83" s="23"/>
      <c r="L83" s="25"/>
      <c r="M83" s="92"/>
      <c r="N83" s="25"/>
      <c r="O83" s="63"/>
    </row>
    <row r="84" spans="1:15">
      <c r="B84" s="277"/>
      <c r="C84" s="281"/>
      <c r="D84" s="168" t="s">
        <v>216</v>
      </c>
      <c r="E84" s="27"/>
      <c r="F84" s="25"/>
      <c r="G84" s="92"/>
      <c r="H84" s="23"/>
      <c r="I84" s="24"/>
      <c r="J84" s="27"/>
      <c r="K84" s="23"/>
      <c r="L84" s="25"/>
      <c r="M84" s="92"/>
      <c r="N84" s="25"/>
      <c r="O84" s="63"/>
    </row>
    <row r="85" spans="1:15" ht="57.6">
      <c r="B85" s="277"/>
      <c r="C85" s="281"/>
      <c r="D85" s="168" t="s">
        <v>217</v>
      </c>
      <c r="E85" s="27"/>
      <c r="F85" s="25" t="s">
        <v>218</v>
      </c>
      <c r="G85" s="92"/>
      <c r="H85" s="23"/>
      <c r="I85" s="24"/>
      <c r="J85" s="27"/>
      <c r="K85" s="23"/>
      <c r="L85" s="25"/>
      <c r="M85" s="92"/>
      <c r="N85" s="25"/>
      <c r="O85" s="63"/>
    </row>
    <row r="86" spans="1:15" ht="28.8">
      <c r="B86" s="277"/>
      <c r="C86" s="281"/>
      <c r="D86" s="168" t="s">
        <v>219</v>
      </c>
      <c r="E86" s="27"/>
      <c r="F86" s="25" t="s">
        <v>220</v>
      </c>
      <c r="G86" s="92"/>
      <c r="H86" s="23"/>
      <c r="I86" s="24"/>
      <c r="J86" s="27"/>
      <c r="K86" s="23"/>
      <c r="L86" s="25"/>
      <c r="M86" s="92"/>
      <c r="N86" s="25"/>
      <c r="O86" s="63"/>
    </row>
    <row r="87" spans="1:15" ht="28.8">
      <c r="B87" s="277"/>
      <c r="C87" s="281"/>
      <c r="D87" s="168" t="s">
        <v>221</v>
      </c>
      <c r="E87" s="27"/>
      <c r="F87" s="25"/>
      <c r="G87" s="92"/>
      <c r="H87" s="23"/>
      <c r="I87" s="24"/>
      <c r="J87" s="27" t="s">
        <v>222</v>
      </c>
      <c r="K87" s="23" t="s">
        <v>223</v>
      </c>
      <c r="L87" s="25"/>
      <c r="M87" s="92"/>
      <c r="N87" s="25"/>
      <c r="O87" s="63"/>
    </row>
    <row r="88" spans="1:15" ht="29.4" thickBot="1">
      <c r="B88" s="277"/>
      <c r="C88" s="282"/>
      <c r="D88" s="170" t="s">
        <v>224</v>
      </c>
      <c r="E88" s="50"/>
      <c r="F88" s="64"/>
      <c r="G88" s="111"/>
      <c r="H88" s="51"/>
      <c r="I88" s="52"/>
      <c r="J88" s="50"/>
      <c r="K88" s="51" t="s">
        <v>225</v>
      </c>
      <c r="L88" s="64"/>
      <c r="M88" s="111"/>
      <c r="N88" s="64"/>
      <c r="O88" s="65"/>
    </row>
    <row r="89" spans="1:15" ht="43.2">
      <c r="B89" s="277"/>
      <c r="C89" s="273" t="s">
        <v>226</v>
      </c>
      <c r="D89" s="167" t="s">
        <v>227</v>
      </c>
      <c r="E89" s="17"/>
      <c r="F89" s="20"/>
      <c r="G89" s="183" t="s">
        <v>228</v>
      </c>
      <c r="H89" s="18" t="s">
        <v>229</v>
      </c>
      <c r="I89" s="19" t="s">
        <v>230</v>
      </c>
      <c r="J89" s="17" t="s">
        <v>231</v>
      </c>
      <c r="K89" s="18"/>
      <c r="L89" s="20" t="s">
        <v>232</v>
      </c>
      <c r="M89" s="119"/>
      <c r="N89" s="20"/>
      <c r="O89" s="86" t="s">
        <v>233</v>
      </c>
    </row>
    <row r="90" spans="1:15" ht="19.5" customHeight="1">
      <c r="B90" s="277"/>
      <c r="C90" s="281"/>
      <c r="D90" s="175" t="s">
        <v>234</v>
      </c>
      <c r="E90" s="195"/>
      <c r="F90" s="72"/>
      <c r="G90" s="184"/>
      <c r="H90" s="71"/>
      <c r="I90" s="204"/>
      <c r="J90" s="195"/>
      <c r="K90" s="71"/>
      <c r="L90" s="72"/>
      <c r="M90" s="184"/>
      <c r="N90" s="72"/>
      <c r="O90" s="73"/>
    </row>
    <row r="91" spans="1:15" ht="20.25" customHeight="1" thickBot="1">
      <c r="B91" s="278"/>
      <c r="C91" s="274"/>
      <c r="D91" s="170" t="s">
        <v>235</v>
      </c>
      <c r="E91" s="50"/>
      <c r="F91" s="64"/>
      <c r="G91" s="111"/>
      <c r="H91" s="51"/>
      <c r="I91" s="52"/>
      <c r="J91" s="50" t="s">
        <v>236</v>
      </c>
      <c r="K91" s="51"/>
      <c r="L91" s="64"/>
      <c r="M91" s="111"/>
      <c r="N91" s="64"/>
      <c r="O91" s="65"/>
    </row>
    <row r="92" spans="1:15" ht="16.2">
      <c r="A92" s="6"/>
      <c r="B92" s="6" t="s">
        <v>237</v>
      </c>
      <c r="C92" s="4"/>
      <c r="D92" s="74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ht="15" thickBot="1">
      <c r="B93" s="6"/>
      <c r="C93" s="7"/>
      <c r="D93" s="75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>
      <c r="D94" s="224" t="s">
        <v>238</v>
      </c>
      <c r="E94" s="232">
        <f>COUNTA(E8:E91)</f>
        <v>17</v>
      </c>
      <c r="F94" s="233">
        <f t="shared" ref="F94:N94" si="0">COUNTA(F8:F91)</f>
        <v>22</v>
      </c>
      <c r="G94" s="234">
        <f t="shared" si="0"/>
        <v>10</v>
      </c>
      <c r="H94" s="234">
        <f t="shared" si="0"/>
        <v>9</v>
      </c>
      <c r="I94" s="234">
        <f t="shared" si="0"/>
        <v>5</v>
      </c>
      <c r="J94" s="232">
        <f t="shared" si="0"/>
        <v>16</v>
      </c>
      <c r="K94" s="234">
        <f t="shared" si="0"/>
        <v>2</v>
      </c>
      <c r="L94" s="233">
        <f t="shared" si="0"/>
        <v>9</v>
      </c>
      <c r="M94" s="234">
        <f t="shared" si="0"/>
        <v>10</v>
      </c>
      <c r="N94" s="233">
        <f t="shared" si="0"/>
        <v>13</v>
      </c>
    </row>
    <row r="95" spans="1:15">
      <c r="D95" s="224" t="s">
        <v>239</v>
      </c>
      <c r="E95" s="235">
        <f>E94/O96</f>
        <v>0.15044247787610621</v>
      </c>
      <c r="F95" s="236">
        <f>F94/O96</f>
        <v>0.19469026548672566</v>
      </c>
      <c r="G95" s="219">
        <f>G94/O96</f>
        <v>8.8495575221238937E-2</v>
      </c>
      <c r="H95" s="219">
        <f>H94/O96</f>
        <v>7.9646017699115043E-2</v>
      </c>
      <c r="I95" s="219">
        <f>I94/O96</f>
        <v>4.4247787610619468E-2</v>
      </c>
      <c r="J95" s="222">
        <f>J94/O96</f>
        <v>0.1415929203539823</v>
      </c>
      <c r="K95" s="219">
        <f>K94/O96</f>
        <v>1.7699115044247787E-2</v>
      </c>
      <c r="L95" s="223">
        <f>L94/O96</f>
        <v>7.9646017699115043E-2</v>
      </c>
      <c r="M95" s="219">
        <f>M94/O96</f>
        <v>8.8495575221238937E-2</v>
      </c>
      <c r="N95" s="223">
        <f>N94/O96</f>
        <v>0.11504424778761062</v>
      </c>
      <c r="O95" s="93"/>
    </row>
    <row r="96" spans="1:15">
      <c r="D96" s="224" t="s">
        <v>240</v>
      </c>
      <c r="E96" s="216"/>
      <c r="F96" s="141">
        <f>SUM(E94:F94)</f>
        <v>39</v>
      </c>
      <c r="G96" s="125"/>
      <c r="H96" s="125"/>
      <c r="I96" s="125">
        <f>SUM(G94:I94)</f>
        <v>24</v>
      </c>
      <c r="J96" s="216"/>
      <c r="K96" s="125"/>
      <c r="L96" s="141">
        <f>SUM(J94:L94)</f>
        <v>27</v>
      </c>
      <c r="M96" s="125"/>
      <c r="N96" s="141">
        <f>SUM(M94:N94)</f>
        <v>23</v>
      </c>
      <c r="O96" s="215">
        <f>SUM(F96:N96)</f>
        <v>113</v>
      </c>
    </row>
    <row r="97" spans="4:15" ht="15" thickBot="1">
      <c r="E97" s="217"/>
      <c r="F97" s="218">
        <f>F96/O96</f>
        <v>0.34513274336283184</v>
      </c>
      <c r="G97" s="226"/>
      <c r="H97" s="226"/>
      <c r="I97" s="230">
        <f>I96/O96</f>
        <v>0.21238938053097345</v>
      </c>
      <c r="J97" s="217"/>
      <c r="K97" s="226"/>
      <c r="L97" s="218">
        <f>L96/O96</f>
        <v>0.23893805309734514</v>
      </c>
      <c r="M97" s="226"/>
      <c r="N97" s="218">
        <f>N96/O96</f>
        <v>0.20353982300884957</v>
      </c>
      <c r="O97" s="93"/>
    </row>
    <row r="99" spans="4:15">
      <c r="D99" s="271" t="s">
        <v>241</v>
      </c>
    </row>
    <row r="100" spans="4:15">
      <c r="D100" s="272" t="s">
        <v>242</v>
      </c>
    </row>
    <row r="101" spans="4:15">
      <c r="D101" s="272" t="s">
        <v>243</v>
      </c>
    </row>
    <row r="102" spans="4:15">
      <c r="D102" s="272" t="s">
        <v>244</v>
      </c>
    </row>
    <row r="103" spans="4:15">
      <c r="D103" s="272" t="s">
        <v>245</v>
      </c>
    </row>
  </sheetData>
  <mergeCells count="23">
    <mergeCell ref="O48:O49"/>
    <mergeCell ref="G6:I6"/>
    <mergeCell ref="C8:C11"/>
    <mergeCell ref="C12:C24"/>
    <mergeCell ref="C25:C30"/>
    <mergeCell ref="C31:C32"/>
    <mergeCell ref="E6:F6"/>
    <mergeCell ref="O6:O7"/>
    <mergeCell ref="J6:L6"/>
    <mergeCell ref="M6:N6"/>
    <mergeCell ref="B6:C7"/>
    <mergeCell ref="D6:D7"/>
    <mergeCell ref="B8:B32"/>
    <mergeCell ref="B34:B53"/>
    <mergeCell ref="C34:C39"/>
    <mergeCell ref="C40:C47"/>
    <mergeCell ref="C48:C49"/>
    <mergeCell ref="C50:C53"/>
    <mergeCell ref="B55:B91"/>
    <mergeCell ref="C55:C59"/>
    <mergeCell ref="C60:C76"/>
    <mergeCell ref="C77:C88"/>
    <mergeCell ref="C89:C91"/>
  </mergeCells>
  <pageMargins left="0.7" right="0.7" top="0.75" bottom="0.75" header="0.3" footer="0.3"/>
  <pageSetup paperSize="9" scale="34" orientation="portrait" r:id="rId1"/>
  <headerFooter>
    <oddFooter>&amp;R&amp;P</oddFooter>
  </headerFooter>
  <rowBreaks count="2" manualBreakCount="2">
    <brk id="32" min="1" max="14" man="1"/>
    <brk id="59" min="1" max="14" man="1"/>
  </rowBreaks>
  <drawing r:id="rId2"/>
  <legacyDrawing r:id="rId3"/>
  <oleObjects>
    <oleObject progId="MSPhotoEd.3" shapeId="2050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63"/>
  <sheetViews>
    <sheetView zoomScale="90" zoomScaleNormal="90" workbookViewId="0">
      <pane ySplit="7" topLeftCell="A14" activePane="bottomLeft" state="frozen"/>
      <selection pane="bottomLeft" activeCell="B6" sqref="B6:C7"/>
    </sheetView>
  </sheetViews>
  <sheetFormatPr defaultColWidth="9.109375" defaultRowHeight="14.4"/>
  <cols>
    <col min="1" max="1" width="3.88671875" style="161" customWidth="1"/>
    <col min="2" max="2" width="7.6640625" style="161" customWidth="1"/>
    <col min="3" max="3" width="9.6640625" style="161" customWidth="1"/>
    <col min="4" max="4" width="74.6640625" style="161" customWidth="1"/>
    <col min="5" max="13" width="6.6640625" style="161" customWidth="1"/>
    <col min="14" max="14" width="6.6640625" style="165" customWidth="1"/>
    <col min="15" max="15" width="45.5546875" style="166" customWidth="1"/>
    <col min="16" max="16384" width="9.109375" style="161"/>
  </cols>
  <sheetData>
    <row r="1" spans="2:15">
      <c r="N1" s="7"/>
      <c r="O1" s="162"/>
    </row>
    <row r="2" spans="2:15">
      <c r="N2" s="7"/>
      <c r="O2" s="162"/>
    </row>
    <row r="3" spans="2:15">
      <c r="N3" s="7"/>
      <c r="O3" s="162"/>
    </row>
    <row r="4" spans="2:15">
      <c r="N4" s="7"/>
      <c r="O4" s="162"/>
    </row>
    <row r="5" spans="2:15" ht="15" thickBot="1">
      <c r="B5" s="94" t="s">
        <v>246</v>
      </c>
      <c r="N5" s="7"/>
      <c r="O5" s="162"/>
    </row>
    <row r="6" spans="2:15" ht="18.75" customHeight="1">
      <c r="B6" s="352" t="s">
        <v>247</v>
      </c>
      <c r="C6" s="353"/>
      <c r="D6" s="352" t="s">
        <v>248</v>
      </c>
      <c r="E6" s="290" t="s">
        <v>249</v>
      </c>
      <c r="F6" s="291"/>
      <c r="G6" s="285" t="s">
        <v>250</v>
      </c>
      <c r="H6" s="286"/>
      <c r="I6" s="286"/>
      <c r="J6" s="290" t="s">
        <v>251</v>
      </c>
      <c r="K6" s="286"/>
      <c r="L6" s="291"/>
      <c r="M6" s="285" t="s">
        <v>252</v>
      </c>
      <c r="N6" s="291"/>
      <c r="O6" s="292" t="s">
        <v>253</v>
      </c>
    </row>
    <row r="7" spans="2:15" ht="27.75" customHeight="1" thickBot="1">
      <c r="B7" s="354"/>
      <c r="C7" s="355"/>
      <c r="D7" s="354"/>
      <c r="E7" s="143" t="s">
        <v>254</v>
      </c>
      <c r="F7" s="48" t="s">
        <v>255</v>
      </c>
      <c r="G7" s="142" t="s">
        <v>256</v>
      </c>
      <c r="H7" s="47" t="s">
        <v>257</v>
      </c>
      <c r="I7" s="144" t="s">
        <v>258</v>
      </c>
      <c r="J7" s="145" t="s">
        <v>259</v>
      </c>
      <c r="K7" s="47" t="s">
        <v>260</v>
      </c>
      <c r="L7" s="48" t="s">
        <v>261</v>
      </c>
      <c r="M7" s="142" t="s">
        <v>262</v>
      </c>
      <c r="N7" s="48" t="s">
        <v>263</v>
      </c>
      <c r="O7" s="293"/>
    </row>
    <row r="8" spans="2:15" ht="19.5" customHeight="1" thickBot="1">
      <c r="B8" s="356" t="s">
        <v>264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8"/>
    </row>
    <row r="9" spans="2:15" ht="27.75" customHeight="1">
      <c r="B9" s="363" t="s">
        <v>265</v>
      </c>
      <c r="C9" s="360" t="s">
        <v>266</v>
      </c>
      <c r="D9" s="16" t="s">
        <v>267</v>
      </c>
      <c r="E9" s="17"/>
      <c r="F9" s="20"/>
      <c r="G9" s="119"/>
      <c r="H9" s="18"/>
      <c r="I9" s="19"/>
      <c r="J9" s="17"/>
      <c r="K9" s="18"/>
      <c r="L9" s="20"/>
      <c r="M9" s="100"/>
      <c r="N9" s="19"/>
      <c r="O9" s="43"/>
    </row>
    <row r="10" spans="2:15">
      <c r="B10" s="364"/>
      <c r="C10" s="361"/>
      <c r="D10" s="21" t="s">
        <v>268</v>
      </c>
      <c r="E10" s="22"/>
      <c r="F10" s="25"/>
      <c r="G10" s="92"/>
      <c r="H10" s="23"/>
      <c r="I10" s="24"/>
      <c r="J10" s="27"/>
      <c r="K10" s="23"/>
      <c r="L10" s="25"/>
      <c r="M10" s="154" t="s">
        <v>269</v>
      </c>
      <c r="N10" s="46" t="s">
        <v>270</v>
      </c>
      <c r="O10" s="57"/>
    </row>
    <row r="11" spans="2:15" ht="27.75" customHeight="1" thickBot="1">
      <c r="B11" s="364"/>
      <c r="C11" s="362"/>
      <c r="D11" s="26" t="s">
        <v>271</v>
      </c>
      <c r="E11" s="50"/>
      <c r="F11" s="64"/>
      <c r="G11" s="111"/>
      <c r="H11" s="51"/>
      <c r="I11" s="52"/>
      <c r="J11" s="50"/>
      <c r="K11" s="51"/>
      <c r="L11" s="64"/>
      <c r="M11" s="155" t="s">
        <v>272</v>
      </c>
      <c r="N11" s="56" t="s">
        <v>273</v>
      </c>
      <c r="O11" s="26"/>
    </row>
    <row r="12" spans="2:15" ht="27.75" customHeight="1">
      <c r="B12" s="364"/>
      <c r="C12" s="360" t="s">
        <v>274</v>
      </c>
      <c r="D12" s="28" t="s">
        <v>275</v>
      </c>
      <c r="E12" s="29"/>
      <c r="F12" s="150"/>
      <c r="G12" s="146"/>
      <c r="H12" s="30"/>
      <c r="I12" s="31"/>
      <c r="J12" s="29"/>
      <c r="K12" s="30"/>
      <c r="L12" s="150"/>
      <c r="M12" s="156" t="s">
        <v>276</v>
      </c>
      <c r="N12" s="31" t="s">
        <v>277</v>
      </c>
      <c r="O12" s="57"/>
    </row>
    <row r="13" spans="2:15" ht="27.75" customHeight="1" thickBot="1">
      <c r="B13" s="365"/>
      <c r="C13" s="362"/>
      <c r="D13" s="32" t="s">
        <v>278</v>
      </c>
      <c r="E13" s="53"/>
      <c r="F13" s="151"/>
      <c r="G13" s="147"/>
      <c r="H13" s="54"/>
      <c r="I13" s="55"/>
      <c r="J13" s="53"/>
      <c r="K13" s="54"/>
      <c r="L13" s="151"/>
      <c r="M13" s="157" t="s">
        <v>279</v>
      </c>
      <c r="N13" s="55" t="s">
        <v>280</v>
      </c>
      <c r="O13" s="26"/>
    </row>
    <row r="14" spans="2:15" ht="27.75" customHeight="1">
      <c r="B14" s="323" t="s">
        <v>281</v>
      </c>
      <c r="C14" s="322"/>
      <c r="D14" s="36" t="s">
        <v>282</v>
      </c>
      <c r="E14" s="37"/>
      <c r="F14" s="152"/>
      <c r="G14" s="148"/>
      <c r="H14" s="38"/>
      <c r="I14" s="39"/>
      <c r="J14" s="37"/>
      <c r="K14" s="38"/>
      <c r="L14" s="152"/>
      <c r="M14" s="158"/>
      <c r="N14" s="39"/>
      <c r="O14" s="43"/>
    </row>
    <row r="15" spans="2:15" ht="27.75" customHeight="1">
      <c r="B15" s="339"/>
      <c r="C15" s="340"/>
      <c r="D15" s="40" t="s">
        <v>283</v>
      </c>
      <c r="E15" s="33"/>
      <c r="F15" s="153"/>
      <c r="G15" s="149"/>
      <c r="H15" s="34"/>
      <c r="I15" s="35"/>
      <c r="J15" s="33"/>
      <c r="K15" s="34"/>
      <c r="L15" s="153"/>
      <c r="M15" s="159"/>
      <c r="N15" s="35"/>
      <c r="O15" s="57"/>
    </row>
    <row r="16" spans="2:15" ht="27.75" customHeight="1" thickBot="1">
      <c r="B16" s="341"/>
      <c r="C16" s="342"/>
      <c r="D16" s="40" t="s">
        <v>284</v>
      </c>
      <c r="E16" s="53"/>
      <c r="F16" s="151"/>
      <c r="G16" s="147" t="s">
        <v>285</v>
      </c>
      <c r="H16" s="54" t="s">
        <v>286</v>
      </c>
      <c r="I16" s="55"/>
      <c r="J16" s="53"/>
      <c r="K16" s="54"/>
      <c r="L16" s="151"/>
      <c r="M16" s="157"/>
      <c r="N16" s="55"/>
      <c r="O16" s="26"/>
    </row>
    <row r="17" spans="2:15" ht="40.5" customHeight="1">
      <c r="B17" s="323" t="s">
        <v>287</v>
      </c>
      <c r="C17" s="322"/>
      <c r="D17" s="16" t="s">
        <v>288</v>
      </c>
      <c r="E17" s="17"/>
      <c r="F17" s="20"/>
      <c r="G17" s="119"/>
      <c r="H17" s="18"/>
      <c r="I17" s="19"/>
      <c r="J17" s="17"/>
      <c r="K17" s="18" t="s">
        <v>289</v>
      </c>
      <c r="L17" s="20"/>
      <c r="M17" s="100"/>
      <c r="N17" s="19"/>
      <c r="O17" s="57"/>
    </row>
    <row r="18" spans="2:15" ht="41.25" customHeight="1" thickBot="1">
      <c r="B18" s="341"/>
      <c r="C18" s="342"/>
      <c r="D18" s="21" t="s">
        <v>290</v>
      </c>
      <c r="E18" s="50"/>
      <c r="F18" s="64"/>
      <c r="G18" s="111"/>
      <c r="H18" s="51"/>
      <c r="I18" s="52"/>
      <c r="J18" s="50"/>
      <c r="K18" s="51" t="s">
        <v>291</v>
      </c>
      <c r="L18" s="64"/>
      <c r="M18" s="160"/>
      <c r="N18" s="52"/>
      <c r="O18" s="26"/>
    </row>
    <row r="19" spans="2:15" ht="19.5" customHeight="1" thickBot="1">
      <c r="B19" s="317" t="s">
        <v>292</v>
      </c>
      <c r="C19" s="318"/>
      <c r="D19" s="318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20"/>
    </row>
    <row r="20" spans="2:15" ht="27.75" customHeight="1">
      <c r="B20" s="323" t="s">
        <v>293</v>
      </c>
      <c r="C20" s="322"/>
      <c r="D20" s="343"/>
      <c r="E20" s="346"/>
      <c r="F20" s="336"/>
      <c r="G20" s="349"/>
      <c r="H20" s="333"/>
      <c r="I20" s="327"/>
      <c r="J20" s="330" t="s">
        <v>294</v>
      </c>
      <c r="K20" s="333"/>
      <c r="L20" s="336" t="s">
        <v>295</v>
      </c>
      <c r="M20" s="349"/>
      <c r="N20" s="336"/>
      <c r="O20" s="283"/>
    </row>
    <row r="21" spans="2:15" ht="27.75" customHeight="1">
      <c r="B21" s="339"/>
      <c r="C21" s="340"/>
      <c r="D21" s="344"/>
      <c r="E21" s="347"/>
      <c r="F21" s="337"/>
      <c r="G21" s="350"/>
      <c r="H21" s="334"/>
      <c r="I21" s="328"/>
      <c r="J21" s="331"/>
      <c r="K21" s="334"/>
      <c r="L21" s="337"/>
      <c r="M21" s="350"/>
      <c r="N21" s="337"/>
      <c r="O21" s="359"/>
    </row>
    <row r="22" spans="2:15" ht="45" customHeight="1" thickBot="1">
      <c r="B22" s="341"/>
      <c r="C22" s="342"/>
      <c r="D22" s="345"/>
      <c r="E22" s="348"/>
      <c r="F22" s="338"/>
      <c r="G22" s="351"/>
      <c r="H22" s="335"/>
      <c r="I22" s="329"/>
      <c r="J22" s="332"/>
      <c r="K22" s="335"/>
      <c r="L22" s="338"/>
      <c r="M22" s="351"/>
      <c r="N22" s="338"/>
      <c r="O22" s="284"/>
    </row>
    <row r="23" spans="2:15" ht="86.25" customHeight="1" thickBot="1">
      <c r="B23" s="321" t="s">
        <v>296</v>
      </c>
      <c r="C23" s="322"/>
      <c r="D23" s="16"/>
      <c r="E23" s="17"/>
      <c r="F23" s="20"/>
      <c r="G23" s="119"/>
      <c r="H23" s="18"/>
      <c r="I23" s="19"/>
      <c r="J23" s="17" t="s">
        <v>297</v>
      </c>
      <c r="K23" s="18"/>
      <c r="L23" s="20"/>
      <c r="M23" s="100"/>
      <c r="N23" s="20"/>
      <c r="O23" s="26"/>
    </row>
    <row r="24" spans="2:15" ht="27.75" customHeight="1">
      <c r="B24" s="323" t="s">
        <v>298</v>
      </c>
      <c r="C24" s="324"/>
      <c r="D24" s="41" t="s">
        <v>299</v>
      </c>
      <c r="E24" s="17"/>
      <c r="F24" s="20"/>
      <c r="G24" s="119"/>
      <c r="H24" s="18"/>
      <c r="I24" s="19"/>
      <c r="J24" s="17" t="s">
        <v>300</v>
      </c>
      <c r="K24" s="18"/>
      <c r="L24" s="20"/>
      <c r="M24" s="100"/>
      <c r="N24" s="20"/>
      <c r="O24" s="49"/>
    </row>
    <row r="25" spans="2:15" ht="27.75" customHeight="1">
      <c r="B25" s="325"/>
      <c r="C25" s="326"/>
      <c r="D25" s="42" t="s">
        <v>301</v>
      </c>
      <c r="E25" s="27"/>
      <c r="F25" s="25"/>
      <c r="G25" s="92"/>
      <c r="H25" s="23"/>
      <c r="I25" s="24"/>
      <c r="J25" s="114" t="s">
        <v>302</v>
      </c>
      <c r="K25" s="23"/>
      <c r="L25" s="25" t="s">
        <v>303</v>
      </c>
      <c r="M25" s="92"/>
      <c r="N25" s="25"/>
      <c r="O25" s="58"/>
    </row>
    <row r="26" spans="2:15" ht="43.2">
      <c r="B26" s="325"/>
      <c r="C26" s="326"/>
      <c r="D26" s="42" t="s">
        <v>304</v>
      </c>
      <c r="E26" s="255"/>
      <c r="F26" s="256"/>
      <c r="G26" s="257"/>
      <c r="H26" s="258"/>
      <c r="I26" s="197" t="s">
        <v>305</v>
      </c>
      <c r="J26" s="259" t="s">
        <v>306</v>
      </c>
      <c r="K26" s="258"/>
      <c r="L26" s="186" t="s">
        <v>307</v>
      </c>
      <c r="M26" s="257"/>
      <c r="N26" s="256"/>
      <c r="O26" s="58" t="s">
        <v>308</v>
      </c>
    </row>
    <row r="27" spans="2:15" ht="29.4" thickBot="1">
      <c r="B27" s="325"/>
      <c r="C27" s="326"/>
      <c r="D27" s="42" t="s">
        <v>309</v>
      </c>
      <c r="E27" s="50"/>
      <c r="F27" s="64"/>
      <c r="G27" s="92"/>
      <c r="H27" s="23"/>
      <c r="I27" s="24"/>
      <c r="J27" s="50" t="s">
        <v>310</v>
      </c>
      <c r="K27" s="163"/>
      <c r="L27" s="64" t="s">
        <v>311</v>
      </c>
      <c r="M27" s="91"/>
      <c r="N27" s="25"/>
      <c r="O27" s="58"/>
    </row>
    <row r="28" spans="2:15" ht="20.25" customHeight="1" thickBot="1">
      <c r="B28" s="311" t="s">
        <v>312</v>
      </c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313"/>
    </row>
    <row r="29" spans="2:15" s="164" customFormat="1" ht="86.25" customHeight="1" thickBot="1">
      <c r="B29" s="308" t="s">
        <v>313</v>
      </c>
      <c r="C29" s="309"/>
      <c r="D29" s="43"/>
      <c r="E29" s="17"/>
      <c r="F29" s="20" t="s">
        <v>314</v>
      </c>
      <c r="G29" s="119"/>
      <c r="H29" s="18"/>
      <c r="I29" s="19"/>
      <c r="J29" s="17"/>
      <c r="K29" s="18"/>
      <c r="L29" s="20"/>
      <c r="M29" s="100"/>
      <c r="N29" s="20"/>
      <c r="O29" s="59"/>
    </row>
    <row r="30" spans="2:15" s="164" customFormat="1" ht="86.25" customHeight="1" thickBot="1">
      <c r="B30" s="308" t="s">
        <v>315</v>
      </c>
      <c r="C30" s="309"/>
      <c r="D30" s="16"/>
      <c r="E30" s="17" t="s">
        <v>316</v>
      </c>
      <c r="F30" s="20"/>
      <c r="G30" s="119"/>
      <c r="H30" s="18"/>
      <c r="I30" s="19"/>
      <c r="J30" s="17"/>
      <c r="K30" s="18"/>
      <c r="L30" s="20"/>
      <c r="M30" s="100"/>
      <c r="N30" s="20"/>
      <c r="O30" s="60"/>
    </row>
    <row r="31" spans="2:15" s="164" customFormat="1" ht="138" customHeight="1" thickBot="1">
      <c r="B31" s="308" t="s">
        <v>317</v>
      </c>
      <c r="C31" s="309"/>
      <c r="D31" s="16"/>
      <c r="E31" s="260" t="s">
        <v>318</v>
      </c>
      <c r="F31" s="261" t="s">
        <v>319</v>
      </c>
      <c r="G31" s="183"/>
      <c r="H31" s="262"/>
      <c r="I31" s="263"/>
      <c r="J31" s="260"/>
      <c r="K31" s="264" t="s">
        <v>320</v>
      </c>
      <c r="L31" s="261"/>
      <c r="M31" s="265"/>
      <c r="N31" s="266"/>
      <c r="O31" s="49" t="s">
        <v>321</v>
      </c>
    </row>
    <row r="32" spans="2:15" ht="19.5" customHeight="1" thickBot="1">
      <c r="B32" s="314" t="s">
        <v>322</v>
      </c>
      <c r="C32" s="315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6"/>
    </row>
    <row r="33" spans="2:15" s="164" customFormat="1" ht="86.25" customHeight="1" thickBot="1">
      <c r="B33" s="310" t="s">
        <v>323</v>
      </c>
      <c r="C33" s="309"/>
      <c r="D33" s="43"/>
      <c r="E33" s="267" t="s">
        <v>324</v>
      </c>
      <c r="F33" s="266" t="s">
        <v>325</v>
      </c>
      <c r="G33" s="183" t="s">
        <v>326</v>
      </c>
      <c r="H33" s="262"/>
      <c r="I33" s="263" t="s">
        <v>327</v>
      </c>
      <c r="J33" s="267" t="s">
        <v>328</v>
      </c>
      <c r="K33" s="262" t="s">
        <v>329</v>
      </c>
      <c r="L33" s="266" t="s">
        <v>330</v>
      </c>
      <c r="M33" s="265"/>
      <c r="N33" s="266"/>
      <c r="O33" s="49"/>
    </row>
    <row r="34" spans="2:15" s="164" customFormat="1" ht="138.75" customHeight="1" thickBot="1">
      <c r="B34" s="310" t="s">
        <v>331</v>
      </c>
      <c r="C34" s="309"/>
      <c r="D34" s="44"/>
      <c r="E34" s="260"/>
      <c r="F34" s="261"/>
      <c r="G34" s="268"/>
      <c r="H34" s="264"/>
      <c r="I34" s="269"/>
      <c r="J34" s="260" t="s">
        <v>332</v>
      </c>
      <c r="K34" s="264" t="s">
        <v>333</v>
      </c>
      <c r="L34" s="261" t="s">
        <v>334</v>
      </c>
      <c r="M34" s="270" t="s">
        <v>335</v>
      </c>
      <c r="N34" s="261" t="s">
        <v>336</v>
      </c>
      <c r="O34" s="45" t="s">
        <v>337</v>
      </c>
    </row>
    <row r="35" spans="2:15">
      <c r="B35" s="6"/>
    </row>
    <row r="36" spans="2:15">
      <c r="E36" s="161">
        <f>COUNTA(E9:E18)</f>
        <v>0</v>
      </c>
      <c r="F36" s="161">
        <f t="shared" ref="F36:N36" si="0">COUNTA(F9:F18)</f>
        <v>0</v>
      </c>
      <c r="G36" s="161">
        <f t="shared" si="0"/>
        <v>1</v>
      </c>
      <c r="H36" s="161">
        <f t="shared" si="0"/>
        <v>1</v>
      </c>
      <c r="I36" s="161">
        <f t="shared" si="0"/>
        <v>0</v>
      </c>
      <c r="J36" s="161">
        <f t="shared" si="0"/>
        <v>0</v>
      </c>
      <c r="K36" s="161">
        <f t="shared" si="0"/>
        <v>2</v>
      </c>
      <c r="L36" s="161">
        <f t="shared" si="0"/>
        <v>0</v>
      </c>
      <c r="M36" s="161">
        <f t="shared" si="0"/>
        <v>4</v>
      </c>
      <c r="N36" s="161">
        <f t="shared" si="0"/>
        <v>4</v>
      </c>
    </row>
    <row r="37" spans="2:15">
      <c r="E37" s="161">
        <f>COUNTA(E20:E27)</f>
        <v>0</v>
      </c>
      <c r="F37" s="161">
        <f t="shared" ref="F37:N37" si="1">COUNTA(F20:F27)</f>
        <v>0</v>
      </c>
      <c r="G37" s="161">
        <f t="shared" si="1"/>
        <v>0</v>
      </c>
      <c r="H37" s="161">
        <f t="shared" si="1"/>
        <v>0</v>
      </c>
      <c r="I37" s="161">
        <f t="shared" si="1"/>
        <v>1</v>
      </c>
      <c r="J37" s="161">
        <f t="shared" si="1"/>
        <v>6</v>
      </c>
      <c r="K37" s="161">
        <f t="shared" si="1"/>
        <v>0</v>
      </c>
      <c r="L37" s="161">
        <f t="shared" si="1"/>
        <v>4</v>
      </c>
      <c r="M37" s="161">
        <f t="shared" si="1"/>
        <v>0</v>
      </c>
      <c r="N37" s="161">
        <f t="shared" si="1"/>
        <v>0</v>
      </c>
    </row>
    <row r="38" spans="2:15">
      <c r="E38" s="161">
        <f>COUNTA(E29:E31)</f>
        <v>2</v>
      </c>
      <c r="F38" s="161">
        <f t="shared" ref="F38:N38" si="2">COUNTA(F29:F31)</f>
        <v>2</v>
      </c>
      <c r="G38" s="161">
        <f t="shared" si="2"/>
        <v>0</v>
      </c>
      <c r="H38" s="161">
        <f t="shared" si="2"/>
        <v>0</v>
      </c>
      <c r="I38" s="161">
        <f t="shared" si="2"/>
        <v>0</v>
      </c>
      <c r="J38" s="161">
        <f t="shared" si="2"/>
        <v>0</v>
      </c>
      <c r="K38" s="161">
        <f t="shared" si="2"/>
        <v>1</v>
      </c>
      <c r="L38" s="161">
        <f t="shared" si="2"/>
        <v>0</v>
      </c>
      <c r="M38" s="161">
        <f t="shared" si="2"/>
        <v>0</v>
      </c>
      <c r="N38" s="161">
        <f t="shared" si="2"/>
        <v>0</v>
      </c>
    </row>
    <row r="39" spans="2:15" ht="15" thickBot="1">
      <c r="E39" s="161">
        <f>COUNTA(E33:E34)</f>
        <v>1</v>
      </c>
      <c r="F39" s="161">
        <f t="shared" ref="F39:N39" si="3">COUNTA(F33:F34)</f>
        <v>1</v>
      </c>
      <c r="G39" s="161">
        <f t="shared" si="3"/>
        <v>1</v>
      </c>
      <c r="H39" s="161">
        <f t="shared" si="3"/>
        <v>0</v>
      </c>
      <c r="I39" s="161">
        <f t="shared" si="3"/>
        <v>1</v>
      </c>
      <c r="J39" s="161">
        <f t="shared" si="3"/>
        <v>2</v>
      </c>
      <c r="K39" s="161">
        <f t="shared" si="3"/>
        <v>2</v>
      </c>
      <c r="L39" s="161">
        <f t="shared" si="3"/>
        <v>2</v>
      </c>
      <c r="M39" s="161">
        <f t="shared" si="3"/>
        <v>1</v>
      </c>
      <c r="N39" s="161">
        <f t="shared" si="3"/>
        <v>1</v>
      </c>
    </row>
    <row r="40" spans="2:15">
      <c r="D40" s="227" t="s">
        <v>338</v>
      </c>
      <c r="E40" s="228">
        <f>SUM(E36:E39)</f>
        <v>3</v>
      </c>
      <c r="F40" s="229">
        <f t="shared" ref="F40:N40" si="4">SUM(F36:F39)</f>
        <v>3</v>
      </c>
      <c r="G40" s="231">
        <f t="shared" si="4"/>
        <v>2</v>
      </c>
      <c r="H40" s="231">
        <f t="shared" si="4"/>
        <v>1</v>
      </c>
      <c r="I40" s="231">
        <f t="shared" si="4"/>
        <v>2</v>
      </c>
      <c r="J40" s="228">
        <f t="shared" si="4"/>
        <v>8</v>
      </c>
      <c r="K40" s="231">
        <f t="shared" si="4"/>
        <v>5</v>
      </c>
      <c r="L40" s="229">
        <f t="shared" si="4"/>
        <v>6</v>
      </c>
      <c r="M40" s="231">
        <f t="shared" si="4"/>
        <v>5</v>
      </c>
      <c r="N40" s="229">
        <f t="shared" si="4"/>
        <v>5</v>
      </c>
    </row>
    <row r="41" spans="2:15">
      <c r="D41" s="224" t="s">
        <v>339</v>
      </c>
      <c r="E41" s="235">
        <f>E40/O42</f>
        <v>7.4999999999999997E-2</v>
      </c>
      <c r="F41" s="236">
        <f>F40/O42</f>
        <v>7.4999999999999997E-2</v>
      </c>
      <c r="G41" s="219">
        <f>G40/O42</f>
        <v>0.05</v>
      </c>
      <c r="H41" s="219">
        <f>H40/O42</f>
        <v>2.5000000000000001E-2</v>
      </c>
      <c r="I41" s="219">
        <f>I40/O42</f>
        <v>0.05</v>
      </c>
      <c r="J41" s="222">
        <f>J40/O42</f>
        <v>0.2</v>
      </c>
      <c r="K41" s="219">
        <f>K40/O42</f>
        <v>0.125</v>
      </c>
      <c r="L41" s="223">
        <f>L40/O42</f>
        <v>0.15</v>
      </c>
      <c r="M41" s="219">
        <f>M40/O42</f>
        <v>0.125</v>
      </c>
      <c r="N41" s="223">
        <f>N40/O42</f>
        <v>0.125</v>
      </c>
      <c r="O41" s="93"/>
    </row>
    <row r="42" spans="2:15">
      <c r="D42" s="224" t="s">
        <v>340</v>
      </c>
      <c r="E42" s="216"/>
      <c r="F42" s="141">
        <f>SUM(E40:F40)</f>
        <v>6</v>
      </c>
      <c r="G42" s="125"/>
      <c r="H42" s="125"/>
      <c r="I42" s="125">
        <f>SUM(G40:I40)</f>
        <v>5</v>
      </c>
      <c r="J42" s="216"/>
      <c r="K42" s="125"/>
      <c r="L42" s="141">
        <f>SUM(J40:L40)</f>
        <v>19</v>
      </c>
      <c r="M42" s="125"/>
      <c r="N42" s="141">
        <f>SUM(M40:N40)</f>
        <v>10</v>
      </c>
      <c r="O42" s="215">
        <f>SUM(F42:N42)</f>
        <v>40</v>
      </c>
    </row>
    <row r="43" spans="2:15" ht="15" thickBot="1">
      <c r="D43" s="93"/>
      <c r="E43" s="217"/>
      <c r="F43" s="218">
        <f>F42/O42</f>
        <v>0.15</v>
      </c>
      <c r="G43" s="226"/>
      <c r="H43" s="226"/>
      <c r="I43" s="230">
        <f>I42/O42</f>
        <v>0.125</v>
      </c>
      <c r="J43" s="217"/>
      <c r="K43" s="226"/>
      <c r="L43" s="218">
        <f>L42/O42</f>
        <v>0.47499999999999998</v>
      </c>
      <c r="M43" s="226"/>
      <c r="N43" s="218">
        <f>N42/O42</f>
        <v>0.25</v>
      </c>
      <c r="O43" s="93"/>
    </row>
    <row r="45" spans="2:15">
      <c r="D45" s="271" t="s">
        <v>341</v>
      </c>
    </row>
    <row r="46" spans="2:15">
      <c r="D46" s="271" t="s">
        <v>342</v>
      </c>
    </row>
    <row r="47" spans="2:15">
      <c r="D47" s="271" t="s">
        <v>343</v>
      </c>
    </row>
    <row r="48" spans="2:15">
      <c r="D48" s="271" t="s">
        <v>344</v>
      </c>
    </row>
    <row r="49" spans="4:4">
      <c r="D49" s="271" t="s">
        <v>345</v>
      </c>
    </row>
    <row r="50" spans="4:4">
      <c r="D50" s="271" t="s">
        <v>346</v>
      </c>
    </row>
    <row r="51" spans="4:4" ht="27" customHeight="1"/>
    <row r="52" spans="4:4" ht="15" customHeight="1"/>
    <row r="63" spans="4:4" ht="15" customHeight="1"/>
  </sheetData>
  <mergeCells count="36">
    <mergeCell ref="B6:C7"/>
    <mergeCell ref="D6:D7"/>
    <mergeCell ref="B8:O8"/>
    <mergeCell ref="M20:M22"/>
    <mergeCell ref="N20:N22"/>
    <mergeCell ref="O20:O22"/>
    <mergeCell ref="B17:C18"/>
    <mergeCell ref="M6:N6"/>
    <mergeCell ref="O6:O7"/>
    <mergeCell ref="C9:C11"/>
    <mergeCell ref="C12:C13"/>
    <mergeCell ref="B9:B13"/>
    <mergeCell ref="B14:C16"/>
    <mergeCell ref="E6:F6"/>
    <mergeCell ref="G6:I6"/>
    <mergeCell ref="J6:L6"/>
    <mergeCell ref="B19:O19"/>
    <mergeCell ref="B23:C23"/>
    <mergeCell ref="B24:C27"/>
    <mergeCell ref="I20:I22"/>
    <mergeCell ref="J20:J22"/>
    <mergeCell ref="K20:K22"/>
    <mergeCell ref="L20:L22"/>
    <mergeCell ref="B20:C22"/>
    <mergeCell ref="D20:D22"/>
    <mergeCell ref="E20:E22"/>
    <mergeCell ref="F20:F22"/>
    <mergeCell ref="G20:G22"/>
    <mergeCell ref="H20:H22"/>
    <mergeCell ref="B30:C30"/>
    <mergeCell ref="B31:C31"/>
    <mergeCell ref="B33:C33"/>
    <mergeCell ref="B34:C34"/>
    <mergeCell ref="B28:O28"/>
    <mergeCell ref="B32:O32"/>
    <mergeCell ref="B29:C29"/>
  </mergeCells>
  <pageMargins left="0.70866141732283472" right="0.70866141732283472" top="0.74803149606299213" bottom="0.74803149606299213" header="0.31496062992125984" footer="0.31496062992125984"/>
  <pageSetup paperSize="9" scale="42" fitToHeight="0" orientation="portrait" r:id="rId1"/>
  <headerFooter>
    <oddFooter>&amp;R&amp;P</oddFooter>
  </headerFooter>
  <drawing r:id="rId2"/>
  <legacyDrawing r:id="rId3"/>
  <oleObjects>
    <oleObject progId="MSPhotoEd.3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83"/>
  <sheetViews>
    <sheetView zoomScale="90" zoomScaleNormal="90" workbookViewId="0">
      <pane ySplit="7" topLeftCell="A8" activePane="bottomLeft" state="frozen"/>
      <selection pane="bottomLeft" activeCell="D38" sqref="D38"/>
    </sheetView>
  </sheetViews>
  <sheetFormatPr defaultColWidth="9.109375" defaultRowHeight="14.4"/>
  <cols>
    <col min="1" max="1" width="3.88671875" style="93" customWidth="1"/>
    <col min="2" max="2" width="7.6640625" style="93" customWidth="1"/>
    <col min="3" max="3" width="9.6640625" style="93" customWidth="1"/>
    <col min="4" max="4" width="74.6640625" style="93" customWidth="1"/>
    <col min="5" max="13" width="6.6640625" style="124" customWidth="1"/>
    <col min="14" max="14" width="6.6640625" style="141" customWidth="1"/>
    <col min="15" max="16384" width="9.109375" style="93"/>
  </cols>
  <sheetData>
    <row r="1" spans="2:14">
      <c r="N1" s="125"/>
    </row>
    <row r="2" spans="2:14">
      <c r="N2" s="125"/>
    </row>
    <row r="3" spans="2:14">
      <c r="N3" s="125"/>
    </row>
    <row r="4" spans="2:14">
      <c r="N4" s="125"/>
    </row>
    <row r="5" spans="2:14" ht="15" thickBot="1">
      <c r="B5" s="94" t="s">
        <v>347</v>
      </c>
      <c r="N5" s="125"/>
    </row>
    <row r="6" spans="2:14" ht="18.75" customHeight="1">
      <c r="B6" s="352" t="s">
        <v>348</v>
      </c>
      <c r="C6" s="353"/>
      <c r="D6" s="352" t="s">
        <v>349</v>
      </c>
      <c r="E6" s="290" t="s">
        <v>350</v>
      </c>
      <c r="F6" s="392"/>
      <c r="G6" s="285" t="s">
        <v>351</v>
      </c>
      <c r="H6" s="285"/>
      <c r="I6" s="285"/>
      <c r="J6" s="290" t="s">
        <v>352</v>
      </c>
      <c r="K6" s="285"/>
      <c r="L6" s="392"/>
      <c r="M6" s="285" t="s">
        <v>353</v>
      </c>
      <c r="N6" s="392"/>
    </row>
    <row r="7" spans="2:14" ht="27.75" customHeight="1" thickBot="1">
      <c r="B7" s="390"/>
      <c r="C7" s="391"/>
      <c r="D7" s="390"/>
      <c r="E7" s="112" t="s">
        <v>354</v>
      </c>
      <c r="F7" s="90" t="s">
        <v>355</v>
      </c>
      <c r="G7" s="110" t="s">
        <v>356</v>
      </c>
      <c r="H7" s="89" t="s">
        <v>357</v>
      </c>
      <c r="I7" s="116" t="s">
        <v>358</v>
      </c>
      <c r="J7" s="117" t="s">
        <v>359</v>
      </c>
      <c r="K7" s="89" t="s">
        <v>360</v>
      </c>
      <c r="L7" s="90" t="s">
        <v>361</v>
      </c>
      <c r="M7" s="110" t="s">
        <v>362</v>
      </c>
      <c r="N7" s="90" t="s">
        <v>363</v>
      </c>
    </row>
    <row r="8" spans="2:14" ht="20.100000000000001" customHeight="1">
      <c r="B8" s="366" t="s">
        <v>364</v>
      </c>
      <c r="C8" s="367"/>
      <c r="D8" s="104" t="s">
        <v>365</v>
      </c>
      <c r="E8" s="113"/>
      <c r="F8" s="101"/>
      <c r="G8" s="100"/>
      <c r="H8" s="100"/>
      <c r="I8" s="100"/>
      <c r="J8" s="113"/>
      <c r="K8" s="100"/>
      <c r="L8" s="101"/>
      <c r="M8" s="100"/>
      <c r="N8" s="101"/>
    </row>
    <row r="9" spans="2:14" ht="20.100000000000001" customHeight="1">
      <c r="B9" s="368"/>
      <c r="C9" s="369"/>
      <c r="D9" s="108" t="s">
        <v>366</v>
      </c>
      <c r="E9" s="27"/>
      <c r="F9" s="25"/>
      <c r="G9" s="92"/>
      <c r="H9" s="23"/>
      <c r="I9" s="24"/>
      <c r="J9" s="27"/>
      <c r="K9" s="23"/>
      <c r="L9" s="25"/>
      <c r="M9" s="92"/>
      <c r="N9" s="25"/>
    </row>
    <row r="10" spans="2:14" ht="20.100000000000001" customHeight="1">
      <c r="B10" s="368"/>
      <c r="C10" s="369"/>
      <c r="D10" s="108" t="s">
        <v>367</v>
      </c>
      <c r="E10" s="27"/>
      <c r="F10" s="25"/>
      <c r="G10" s="92"/>
      <c r="H10" s="23"/>
      <c r="I10" s="24"/>
      <c r="J10" s="27"/>
      <c r="K10" s="23"/>
      <c r="L10" s="25"/>
      <c r="M10" s="92"/>
      <c r="N10" s="25"/>
    </row>
    <row r="11" spans="2:14" ht="20.100000000000001" customHeight="1">
      <c r="B11" s="368"/>
      <c r="C11" s="369"/>
      <c r="D11" s="108" t="s">
        <v>368</v>
      </c>
      <c r="E11" s="27"/>
      <c r="F11" s="25"/>
      <c r="G11" s="92"/>
      <c r="H11" s="23"/>
      <c r="I11" s="24"/>
      <c r="J11" s="27"/>
      <c r="K11" s="23"/>
      <c r="L11" s="25"/>
      <c r="M11" s="92"/>
      <c r="N11" s="25"/>
    </row>
    <row r="12" spans="2:14" ht="20.100000000000001" customHeight="1">
      <c r="B12" s="368"/>
      <c r="C12" s="369"/>
      <c r="D12" s="108" t="s">
        <v>369</v>
      </c>
      <c r="E12" s="27"/>
      <c r="F12" s="25"/>
      <c r="G12" s="92"/>
      <c r="H12" s="23"/>
      <c r="I12" s="24"/>
      <c r="J12" s="27"/>
      <c r="K12" s="23"/>
      <c r="L12" s="25"/>
      <c r="M12" s="92"/>
      <c r="N12" s="25"/>
    </row>
    <row r="13" spans="2:14" ht="20.100000000000001" customHeight="1">
      <c r="B13" s="368"/>
      <c r="C13" s="369"/>
      <c r="D13" s="42" t="s">
        <v>370</v>
      </c>
      <c r="E13" s="27"/>
      <c r="F13" s="25"/>
      <c r="G13" s="92"/>
      <c r="H13" s="23"/>
      <c r="I13" s="24"/>
      <c r="J13" s="27"/>
      <c r="K13" s="23"/>
      <c r="L13" s="25"/>
      <c r="M13" s="92"/>
      <c r="N13" s="25"/>
    </row>
    <row r="14" spans="2:14" ht="20.100000000000001" customHeight="1">
      <c r="B14" s="368"/>
      <c r="C14" s="369"/>
      <c r="D14" s="105" t="s">
        <v>371</v>
      </c>
      <c r="E14" s="114"/>
      <c r="F14" s="102"/>
      <c r="G14" s="91"/>
      <c r="H14" s="91"/>
      <c r="I14" s="91"/>
      <c r="J14" s="114"/>
      <c r="K14" s="91"/>
      <c r="L14" s="102"/>
      <c r="M14" s="91"/>
      <c r="N14" s="102"/>
    </row>
    <row r="15" spans="2:14" ht="28.8">
      <c r="B15" s="368"/>
      <c r="C15" s="369"/>
      <c r="D15" s="121" t="s">
        <v>372</v>
      </c>
      <c r="E15" s="27" t="s">
        <v>373</v>
      </c>
      <c r="F15" s="102"/>
      <c r="G15" s="92"/>
      <c r="H15" s="23"/>
      <c r="I15" s="24"/>
      <c r="J15" s="27"/>
      <c r="K15" s="23"/>
      <c r="L15" s="25" t="s">
        <v>374</v>
      </c>
      <c r="M15" s="92"/>
      <c r="N15" s="25"/>
    </row>
    <row r="16" spans="2:14" ht="20.100000000000001" customHeight="1">
      <c r="B16" s="368"/>
      <c r="C16" s="369"/>
      <c r="D16" s="108" t="s">
        <v>375</v>
      </c>
      <c r="E16" s="27" t="s">
        <v>376</v>
      </c>
      <c r="F16" s="25" t="s">
        <v>377</v>
      </c>
      <c r="G16" s="92" t="s">
        <v>378</v>
      </c>
      <c r="H16" s="23"/>
      <c r="I16" s="24" t="s">
        <v>379</v>
      </c>
      <c r="J16" s="27" t="s">
        <v>380</v>
      </c>
      <c r="K16" s="23"/>
      <c r="L16" s="25"/>
      <c r="M16" s="92"/>
      <c r="N16" s="25"/>
    </row>
    <row r="17" spans="2:14" ht="20.100000000000001" customHeight="1">
      <c r="B17" s="368"/>
      <c r="C17" s="369"/>
      <c r="D17" s="42" t="s">
        <v>381</v>
      </c>
      <c r="E17" s="27" t="s">
        <v>382</v>
      </c>
      <c r="F17" s="25" t="s">
        <v>383</v>
      </c>
      <c r="G17" s="92"/>
      <c r="H17" s="23"/>
      <c r="I17" s="24"/>
      <c r="J17" s="27"/>
      <c r="K17" s="23"/>
      <c r="L17" s="25"/>
      <c r="M17" s="92"/>
      <c r="N17" s="25"/>
    </row>
    <row r="18" spans="2:14" ht="20.100000000000001" customHeight="1">
      <c r="B18" s="368"/>
      <c r="C18" s="369"/>
      <c r="D18" s="42" t="s">
        <v>384</v>
      </c>
      <c r="E18" s="27" t="s">
        <v>385</v>
      </c>
      <c r="F18" s="25"/>
      <c r="G18" s="92"/>
      <c r="H18" s="23"/>
      <c r="I18" s="24"/>
      <c r="J18" s="27"/>
      <c r="K18" s="23"/>
      <c r="L18" s="25"/>
      <c r="M18" s="92"/>
      <c r="N18" s="25"/>
    </row>
    <row r="19" spans="2:14" ht="20.100000000000001" customHeight="1">
      <c r="B19" s="368"/>
      <c r="C19" s="369"/>
      <c r="D19" s="42" t="s">
        <v>386</v>
      </c>
      <c r="E19" s="27"/>
      <c r="F19" s="25" t="s">
        <v>387</v>
      </c>
      <c r="G19" s="92"/>
      <c r="H19" s="23"/>
      <c r="I19" s="24"/>
      <c r="J19" s="27"/>
      <c r="K19" s="23"/>
      <c r="L19" s="25"/>
      <c r="M19" s="92"/>
      <c r="N19" s="25"/>
    </row>
    <row r="20" spans="2:14" ht="20.100000000000001" customHeight="1">
      <c r="B20" s="368"/>
      <c r="C20" s="369"/>
      <c r="D20" s="42" t="s">
        <v>388</v>
      </c>
      <c r="E20" s="27"/>
      <c r="F20" s="25"/>
      <c r="G20" s="92"/>
      <c r="H20" s="23"/>
      <c r="I20" s="24"/>
      <c r="J20" s="27"/>
      <c r="K20" s="23"/>
      <c r="L20" s="25"/>
      <c r="M20" s="92"/>
      <c r="N20" s="25"/>
    </row>
    <row r="21" spans="2:14" ht="20.100000000000001" customHeight="1">
      <c r="B21" s="368"/>
      <c r="C21" s="369"/>
      <c r="D21" s="105" t="s">
        <v>389</v>
      </c>
      <c r="E21" s="115"/>
      <c r="F21" s="103"/>
      <c r="G21" s="95"/>
      <c r="H21" s="95"/>
      <c r="I21" s="95"/>
      <c r="J21" s="115"/>
      <c r="K21" s="95"/>
      <c r="L21" s="103"/>
      <c r="M21" s="95"/>
      <c r="N21" s="103"/>
    </row>
    <row r="22" spans="2:14" ht="29.4" thickBot="1">
      <c r="B22" s="370"/>
      <c r="C22" s="371"/>
      <c r="D22" s="109" t="s">
        <v>390</v>
      </c>
      <c r="E22" s="50"/>
      <c r="F22" s="64"/>
      <c r="G22" s="111"/>
      <c r="H22" s="51"/>
      <c r="I22" s="52"/>
      <c r="J22" s="50"/>
      <c r="K22" s="51"/>
      <c r="L22" s="64"/>
      <c r="M22" s="111"/>
      <c r="N22" s="64"/>
    </row>
    <row r="23" spans="2:14" ht="6.75" customHeight="1" thickBot="1">
      <c r="B23" s="106"/>
      <c r="C23" s="97"/>
      <c r="D23" s="98"/>
      <c r="E23" s="99"/>
      <c r="F23" s="99"/>
      <c r="G23" s="99"/>
      <c r="H23" s="99"/>
      <c r="I23" s="99"/>
      <c r="J23" s="99"/>
      <c r="K23" s="99"/>
      <c r="L23" s="99"/>
      <c r="M23" s="99"/>
      <c r="N23" s="107"/>
    </row>
    <row r="24" spans="2:14">
      <c r="B24" s="372" t="s">
        <v>391</v>
      </c>
      <c r="C24" s="373"/>
      <c r="D24" s="41" t="s">
        <v>392</v>
      </c>
      <c r="E24" s="17"/>
      <c r="F24" s="20"/>
      <c r="G24" s="119"/>
      <c r="H24" s="18"/>
      <c r="I24" s="19"/>
      <c r="J24" s="17"/>
      <c r="K24" s="18"/>
      <c r="L24" s="20"/>
      <c r="M24" s="119"/>
      <c r="N24" s="20" t="s">
        <v>393</v>
      </c>
    </row>
    <row r="25" spans="2:14" ht="20.100000000000001" customHeight="1">
      <c r="B25" s="374"/>
      <c r="C25" s="375"/>
      <c r="D25" s="42" t="s">
        <v>394</v>
      </c>
      <c r="E25" s="27"/>
      <c r="F25" s="25"/>
      <c r="G25" s="92"/>
      <c r="H25" s="23" t="s">
        <v>395</v>
      </c>
      <c r="I25" s="24"/>
      <c r="J25" s="27"/>
      <c r="K25" s="23"/>
      <c r="L25" s="25"/>
      <c r="M25" s="92"/>
      <c r="N25" s="25"/>
    </row>
    <row r="26" spans="2:14" ht="20.100000000000001" customHeight="1">
      <c r="B26" s="374"/>
      <c r="C26" s="375"/>
      <c r="D26" s="42" t="s">
        <v>396</v>
      </c>
      <c r="E26" s="27"/>
      <c r="F26" s="25"/>
      <c r="G26" s="92"/>
      <c r="H26" s="23"/>
      <c r="I26" s="24" t="s">
        <v>397</v>
      </c>
      <c r="J26" s="27"/>
      <c r="K26" s="23"/>
      <c r="L26" s="25"/>
      <c r="M26" s="92"/>
      <c r="N26" s="25"/>
    </row>
    <row r="27" spans="2:14" ht="20.100000000000001" customHeight="1">
      <c r="B27" s="374"/>
      <c r="C27" s="375"/>
      <c r="D27" s="42" t="s">
        <v>398</v>
      </c>
      <c r="E27" s="27"/>
      <c r="F27" s="25"/>
      <c r="G27" s="92" t="s">
        <v>399</v>
      </c>
      <c r="H27" s="23" t="s">
        <v>400</v>
      </c>
      <c r="I27" s="24"/>
      <c r="J27" s="27"/>
      <c r="K27" s="23"/>
      <c r="L27" s="25"/>
      <c r="M27" s="92"/>
      <c r="N27" s="25"/>
    </row>
    <row r="28" spans="2:14" ht="20.100000000000001" customHeight="1">
      <c r="B28" s="374"/>
      <c r="C28" s="375"/>
      <c r="D28" s="42" t="s">
        <v>401</v>
      </c>
      <c r="E28" s="27"/>
      <c r="F28" s="25"/>
      <c r="G28" s="92"/>
      <c r="H28" s="23"/>
      <c r="I28" s="24"/>
      <c r="J28" s="27"/>
      <c r="K28" s="23"/>
      <c r="L28" s="25"/>
      <c r="M28" s="92" t="s">
        <v>402</v>
      </c>
      <c r="N28" s="25" t="s">
        <v>403</v>
      </c>
    </row>
    <row r="29" spans="2:14" ht="20.100000000000001" customHeight="1">
      <c r="B29" s="374"/>
      <c r="C29" s="375"/>
      <c r="D29" s="42" t="s">
        <v>404</v>
      </c>
      <c r="E29" s="27"/>
      <c r="F29" s="25"/>
      <c r="G29" s="92"/>
      <c r="H29" s="23"/>
      <c r="I29" s="24"/>
      <c r="J29" s="27"/>
      <c r="K29" s="23"/>
      <c r="L29" s="25"/>
      <c r="M29" s="92" t="s">
        <v>405</v>
      </c>
      <c r="N29" s="25" t="s">
        <v>406</v>
      </c>
    </row>
    <row r="30" spans="2:14" ht="20.100000000000001" customHeight="1">
      <c r="B30" s="374"/>
      <c r="C30" s="375"/>
      <c r="D30" s="42" t="s">
        <v>407</v>
      </c>
      <c r="E30" s="27"/>
      <c r="F30" s="25"/>
      <c r="G30" s="92"/>
      <c r="H30" s="23"/>
      <c r="I30" s="24"/>
      <c r="J30" s="27"/>
      <c r="K30" s="23"/>
      <c r="L30" s="25"/>
      <c r="M30" s="92"/>
      <c r="N30" s="25"/>
    </row>
    <row r="31" spans="2:14" ht="20.100000000000001" customHeight="1">
      <c r="B31" s="374"/>
      <c r="C31" s="375"/>
      <c r="D31" s="42" t="s">
        <v>408</v>
      </c>
      <c r="E31" s="27"/>
      <c r="F31" s="25"/>
      <c r="G31" s="92"/>
      <c r="H31" s="23" t="s">
        <v>409</v>
      </c>
      <c r="I31" s="24"/>
      <c r="J31" s="27"/>
      <c r="K31" s="23"/>
      <c r="L31" s="25"/>
      <c r="M31" s="92" t="s">
        <v>410</v>
      </c>
      <c r="N31" s="25"/>
    </row>
    <row r="32" spans="2:14" ht="20.100000000000001" customHeight="1">
      <c r="B32" s="374"/>
      <c r="C32" s="375"/>
      <c r="D32" s="42" t="s">
        <v>411</v>
      </c>
      <c r="E32" s="27"/>
      <c r="F32" s="25"/>
      <c r="G32" s="92"/>
      <c r="H32" s="23"/>
      <c r="I32" s="24"/>
      <c r="J32" s="27"/>
      <c r="K32" s="23"/>
      <c r="L32" s="25"/>
      <c r="M32" s="92"/>
      <c r="N32" s="25"/>
    </row>
    <row r="33" spans="2:14">
      <c r="B33" s="374"/>
      <c r="C33" s="375"/>
      <c r="D33" s="42" t="s">
        <v>412</v>
      </c>
      <c r="E33" s="27" t="s">
        <v>413</v>
      </c>
      <c r="F33" s="25"/>
      <c r="G33" s="92"/>
      <c r="H33" s="23"/>
      <c r="I33" s="24"/>
      <c r="J33" s="27"/>
      <c r="K33" s="23"/>
      <c r="L33" s="25"/>
      <c r="M33" s="92"/>
      <c r="N33" s="25"/>
    </row>
    <row r="34" spans="2:14" ht="20.100000000000001" customHeight="1">
      <c r="B34" s="374"/>
      <c r="C34" s="375"/>
      <c r="D34" s="42" t="s">
        <v>414</v>
      </c>
      <c r="E34" s="27" t="s">
        <v>415</v>
      </c>
      <c r="F34" s="25"/>
      <c r="G34" s="92"/>
      <c r="H34" s="23"/>
      <c r="I34" s="24"/>
      <c r="J34" s="27"/>
      <c r="K34" s="23"/>
      <c r="L34" s="25"/>
      <c r="M34" s="92"/>
      <c r="N34" s="25"/>
    </row>
    <row r="35" spans="2:14" ht="20.100000000000001" customHeight="1">
      <c r="B35" s="374"/>
      <c r="C35" s="375"/>
      <c r="D35" s="42" t="s">
        <v>416</v>
      </c>
      <c r="E35" s="27"/>
      <c r="F35" s="25" t="s">
        <v>417</v>
      </c>
      <c r="G35" s="92"/>
      <c r="H35" s="23"/>
      <c r="I35" s="24"/>
      <c r="J35" s="27"/>
      <c r="K35" s="23"/>
      <c r="L35" s="25"/>
      <c r="M35" s="92"/>
      <c r="N35" s="25"/>
    </row>
    <row r="36" spans="2:14" ht="20.100000000000001" customHeight="1">
      <c r="B36" s="374"/>
      <c r="C36" s="375"/>
      <c r="D36" s="42" t="s">
        <v>418</v>
      </c>
      <c r="E36" s="27"/>
      <c r="F36" s="25"/>
      <c r="G36" s="92"/>
      <c r="H36" s="23"/>
      <c r="I36" s="24"/>
      <c r="J36" s="27"/>
      <c r="K36" s="23"/>
      <c r="L36" s="25"/>
      <c r="M36" s="92"/>
      <c r="N36" s="25"/>
    </row>
    <row r="37" spans="2:14" ht="20.100000000000001" customHeight="1">
      <c r="B37" s="374"/>
      <c r="C37" s="375"/>
      <c r="D37" s="42" t="s">
        <v>419</v>
      </c>
      <c r="E37" s="27"/>
      <c r="F37" s="25"/>
      <c r="G37" s="92"/>
      <c r="H37" s="23"/>
      <c r="I37" s="24"/>
      <c r="J37" s="27"/>
      <c r="K37" s="23"/>
      <c r="L37" s="25"/>
      <c r="M37" s="92"/>
      <c r="N37" s="25"/>
    </row>
    <row r="38" spans="2:14" ht="20.100000000000001" customHeight="1">
      <c r="B38" s="374"/>
      <c r="C38" s="375"/>
      <c r="D38" s="42" t="s">
        <v>420</v>
      </c>
      <c r="E38" s="27"/>
      <c r="F38" s="25"/>
      <c r="G38" s="92"/>
      <c r="H38" s="23"/>
      <c r="I38" s="24"/>
      <c r="J38" s="27"/>
      <c r="K38" s="23"/>
      <c r="L38" s="25"/>
      <c r="M38" s="92"/>
      <c r="N38" s="25"/>
    </row>
    <row r="39" spans="2:14" ht="20.100000000000001" customHeight="1" thickBot="1">
      <c r="B39" s="376"/>
      <c r="C39" s="377"/>
      <c r="D39" s="118" t="s">
        <v>421</v>
      </c>
      <c r="E39" s="50"/>
      <c r="F39" s="64"/>
      <c r="G39" s="111"/>
      <c r="H39" s="51"/>
      <c r="I39" s="52"/>
      <c r="J39" s="50"/>
      <c r="K39" s="51" t="s">
        <v>422</v>
      </c>
      <c r="L39" s="64"/>
      <c r="M39" s="111" t="s">
        <v>423</v>
      </c>
      <c r="N39" s="64" t="s">
        <v>424</v>
      </c>
    </row>
    <row r="40" spans="2:14" ht="6.75" customHeight="1" thickBot="1">
      <c r="B40" s="106"/>
      <c r="C40" s="97"/>
      <c r="D40" s="98"/>
      <c r="E40" s="99"/>
      <c r="F40" s="99"/>
      <c r="G40" s="99"/>
      <c r="H40" s="99"/>
      <c r="I40" s="99"/>
      <c r="J40" s="99"/>
      <c r="K40" s="99"/>
      <c r="L40" s="99"/>
      <c r="M40" s="99"/>
      <c r="N40" s="107"/>
    </row>
    <row r="41" spans="2:14" ht="20.100000000000001" customHeight="1">
      <c r="B41" s="378" t="s">
        <v>425</v>
      </c>
      <c r="C41" s="379"/>
      <c r="D41" s="120" t="s">
        <v>426</v>
      </c>
      <c r="E41" s="126"/>
      <c r="F41" s="127"/>
      <c r="G41" s="128"/>
      <c r="H41" s="129"/>
      <c r="I41" s="130"/>
      <c r="J41" s="126" t="s">
        <v>427</v>
      </c>
      <c r="K41" s="129"/>
      <c r="L41" s="127"/>
      <c r="M41" s="128"/>
      <c r="N41" s="127"/>
    </row>
    <row r="42" spans="2:14" ht="20.100000000000001" customHeight="1">
      <c r="B42" s="380"/>
      <c r="C42" s="381"/>
      <c r="D42" s="121" t="s">
        <v>428</v>
      </c>
      <c r="E42" s="131"/>
      <c r="F42" s="132"/>
      <c r="G42" s="133"/>
      <c r="H42" s="134"/>
      <c r="I42" s="135"/>
      <c r="J42" s="131"/>
      <c r="K42" s="134"/>
      <c r="L42" s="132" t="s">
        <v>429</v>
      </c>
      <c r="M42" s="133"/>
      <c r="N42" s="132"/>
    </row>
    <row r="43" spans="2:14" ht="20.100000000000001" customHeight="1">
      <c r="B43" s="380"/>
      <c r="C43" s="381"/>
      <c r="D43" s="121" t="s">
        <v>430</v>
      </c>
      <c r="E43" s="131"/>
      <c r="F43" s="132"/>
      <c r="G43" s="133"/>
      <c r="H43" s="134"/>
      <c r="I43" s="135"/>
      <c r="J43" s="131" t="s">
        <v>431</v>
      </c>
      <c r="K43" s="134"/>
      <c r="L43" s="132"/>
      <c r="M43" s="133"/>
      <c r="N43" s="132"/>
    </row>
    <row r="44" spans="2:14" ht="20.100000000000001" customHeight="1">
      <c r="B44" s="380"/>
      <c r="C44" s="381"/>
      <c r="D44" s="121" t="s">
        <v>432</v>
      </c>
      <c r="E44" s="131"/>
      <c r="F44" s="132"/>
      <c r="G44" s="133"/>
      <c r="H44" s="134"/>
      <c r="I44" s="135"/>
      <c r="J44" s="131"/>
      <c r="K44" s="134" t="s">
        <v>433</v>
      </c>
      <c r="L44" s="132"/>
      <c r="M44" s="133"/>
      <c r="N44" s="132"/>
    </row>
    <row r="45" spans="2:14" ht="20.100000000000001" customHeight="1">
      <c r="B45" s="380"/>
      <c r="C45" s="381"/>
      <c r="D45" s="121" t="s">
        <v>434</v>
      </c>
      <c r="E45" s="131"/>
      <c r="F45" s="132"/>
      <c r="G45" s="133"/>
      <c r="H45" s="134"/>
      <c r="I45" s="135"/>
      <c r="J45" s="131" t="s">
        <v>435</v>
      </c>
      <c r="K45" s="134"/>
      <c r="L45" s="132"/>
      <c r="M45" s="133"/>
      <c r="N45" s="132"/>
    </row>
    <row r="46" spans="2:14" ht="20.100000000000001" customHeight="1">
      <c r="B46" s="380"/>
      <c r="C46" s="381"/>
      <c r="D46" s="121" t="s">
        <v>436</v>
      </c>
      <c r="E46" s="131"/>
      <c r="F46" s="132"/>
      <c r="G46" s="133"/>
      <c r="H46" s="134"/>
      <c r="I46" s="135"/>
      <c r="J46" s="131"/>
      <c r="K46" s="134"/>
      <c r="L46" s="132" t="s">
        <v>437</v>
      </c>
      <c r="M46" s="133"/>
      <c r="N46" s="132"/>
    </row>
    <row r="47" spans="2:14" ht="20.100000000000001" customHeight="1">
      <c r="B47" s="380"/>
      <c r="C47" s="381"/>
      <c r="D47" s="121" t="s">
        <v>438</v>
      </c>
      <c r="E47" s="131" t="s">
        <v>439</v>
      </c>
      <c r="F47" s="132"/>
      <c r="G47" s="133"/>
      <c r="H47" s="134"/>
      <c r="I47" s="135"/>
      <c r="J47" s="131"/>
      <c r="K47" s="134"/>
      <c r="L47" s="132"/>
      <c r="M47" s="133"/>
      <c r="N47" s="132"/>
    </row>
    <row r="48" spans="2:14" ht="20.100000000000001" customHeight="1">
      <c r="B48" s="380"/>
      <c r="C48" s="381"/>
      <c r="D48" s="121" t="s">
        <v>440</v>
      </c>
      <c r="E48" s="131"/>
      <c r="F48" s="132"/>
      <c r="G48" s="133"/>
      <c r="H48" s="134"/>
      <c r="I48" s="135"/>
      <c r="J48" s="131"/>
      <c r="K48" s="134"/>
      <c r="L48" s="132"/>
      <c r="M48" s="133"/>
      <c r="N48" s="132"/>
    </row>
    <row r="49" spans="2:14" ht="20.100000000000001" customHeight="1">
      <c r="B49" s="380"/>
      <c r="C49" s="381"/>
      <c r="D49" s="108" t="s">
        <v>441</v>
      </c>
      <c r="E49" s="131"/>
      <c r="F49" s="132"/>
      <c r="G49" s="133"/>
      <c r="H49" s="134"/>
      <c r="I49" s="135"/>
      <c r="J49" s="131" t="s">
        <v>442</v>
      </c>
      <c r="K49" s="134"/>
      <c r="L49" s="132"/>
      <c r="M49" s="133"/>
      <c r="N49" s="132"/>
    </row>
    <row r="50" spans="2:14" ht="20.100000000000001" customHeight="1">
      <c r="B50" s="380"/>
      <c r="C50" s="381"/>
      <c r="D50" s="108" t="s">
        <v>443</v>
      </c>
      <c r="E50" s="131"/>
      <c r="F50" s="132"/>
      <c r="G50" s="133"/>
      <c r="H50" s="134"/>
      <c r="I50" s="135"/>
      <c r="J50" s="131"/>
      <c r="K50" s="134"/>
      <c r="L50" s="132"/>
      <c r="M50" s="133"/>
      <c r="N50" s="132"/>
    </row>
    <row r="51" spans="2:14" ht="20.100000000000001" customHeight="1">
      <c r="B51" s="380"/>
      <c r="C51" s="381"/>
      <c r="D51" s="108" t="s">
        <v>444</v>
      </c>
      <c r="E51" s="131"/>
      <c r="F51" s="132"/>
      <c r="G51" s="133"/>
      <c r="H51" s="134" t="s">
        <v>445</v>
      </c>
      <c r="I51" s="135"/>
      <c r="J51" s="131" t="s">
        <v>446</v>
      </c>
      <c r="K51" s="134"/>
      <c r="L51" s="132" t="s">
        <v>447</v>
      </c>
      <c r="M51" s="133"/>
      <c r="N51" s="132"/>
    </row>
    <row r="52" spans="2:14" ht="20.100000000000001" customHeight="1" thickBot="1">
      <c r="B52" s="382"/>
      <c r="C52" s="383"/>
      <c r="D52" s="122" t="s">
        <v>448</v>
      </c>
      <c r="E52" s="136"/>
      <c r="F52" s="137" t="s">
        <v>449</v>
      </c>
      <c r="G52" s="138"/>
      <c r="H52" s="139"/>
      <c r="I52" s="140"/>
      <c r="J52" s="136"/>
      <c r="K52" s="139"/>
      <c r="L52" s="137"/>
      <c r="M52" s="138"/>
      <c r="N52" s="137"/>
    </row>
    <row r="53" spans="2:14" ht="6.75" customHeight="1" thickBot="1">
      <c r="B53" s="106"/>
      <c r="C53" s="97"/>
      <c r="D53" s="98"/>
      <c r="E53" s="99"/>
      <c r="F53" s="99"/>
      <c r="G53" s="99"/>
      <c r="H53" s="99"/>
      <c r="I53" s="99"/>
      <c r="J53" s="99"/>
      <c r="K53" s="99"/>
      <c r="L53" s="99"/>
      <c r="M53" s="99"/>
      <c r="N53" s="107"/>
    </row>
    <row r="54" spans="2:14" ht="20.100000000000001" customHeight="1">
      <c r="B54" s="384" t="s">
        <v>450</v>
      </c>
      <c r="C54" s="385"/>
      <c r="D54" s="120" t="s">
        <v>451</v>
      </c>
      <c r="E54" s="126"/>
      <c r="F54" s="127"/>
      <c r="G54" s="128"/>
      <c r="H54" s="129"/>
      <c r="I54" s="130"/>
      <c r="J54" s="126"/>
      <c r="K54" s="129" t="s">
        <v>452</v>
      </c>
      <c r="L54" s="127"/>
      <c r="M54" s="128"/>
      <c r="N54" s="127"/>
    </row>
    <row r="55" spans="2:14" ht="20.100000000000001" customHeight="1">
      <c r="B55" s="386"/>
      <c r="C55" s="387"/>
      <c r="D55" s="108" t="s">
        <v>453</v>
      </c>
      <c r="E55" s="131"/>
      <c r="F55" s="132"/>
      <c r="G55" s="133"/>
      <c r="H55" s="134"/>
      <c r="I55" s="135" t="s">
        <v>454</v>
      </c>
      <c r="J55" s="131"/>
      <c r="K55" s="134"/>
      <c r="L55" s="132"/>
      <c r="M55" s="133" t="s">
        <v>455</v>
      </c>
      <c r="N55" s="132"/>
    </row>
    <row r="56" spans="2:14">
      <c r="B56" s="386"/>
      <c r="C56" s="387"/>
      <c r="D56" s="121" t="s">
        <v>456</v>
      </c>
      <c r="E56" s="131"/>
      <c r="F56" s="132"/>
      <c r="G56" s="133"/>
      <c r="H56" s="134"/>
      <c r="I56" s="135"/>
      <c r="J56" s="131"/>
      <c r="K56" s="134" t="s">
        <v>457</v>
      </c>
      <c r="L56" s="132"/>
      <c r="M56" s="133"/>
      <c r="N56" s="132"/>
    </row>
    <row r="57" spans="2:14" ht="20.100000000000001" customHeight="1">
      <c r="B57" s="386"/>
      <c r="C57" s="387"/>
      <c r="D57" s="108" t="s">
        <v>458</v>
      </c>
      <c r="E57" s="131"/>
      <c r="F57" s="132"/>
      <c r="G57" s="133"/>
      <c r="H57" s="134"/>
      <c r="I57" s="135"/>
      <c r="J57" s="131"/>
      <c r="K57" s="134"/>
      <c r="L57" s="132"/>
      <c r="M57" s="133"/>
      <c r="N57" s="132"/>
    </row>
    <row r="58" spans="2:14" ht="20.100000000000001" customHeight="1">
      <c r="B58" s="386"/>
      <c r="C58" s="387"/>
      <c r="D58" s="108" t="s">
        <v>459</v>
      </c>
      <c r="E58" s="131"/>
      <c r="F58" s="132"/>
      <c r="G58" s="133"/>
      <c r="H58" s="134"/>
      <c r="I58" s="135"/>
      <c r="J58" s="131"/>
      <c r="K58" s="134"/>
      <c r="L58" s="132"/>
      <c r="M58" s="133"/>
      <c r="N58" s="132"/>
    </row>
    <row r="59" spans="2:14" ht="20.100000000000001" customHeight="1">
      <c r="B59" s="386"/>
      <c r="C59" s="387"/>
      <c r="D59" s="108" t="s">
        <v>460</v>
      </c>
      <c r="E59" s="131"/>
      <c r="F59" s="132"/>
      <c r="G59" s="133"/>
      <c r="H59" s="134"/>
      <c r="I59" s="135"/>
      <c r="J59" s="131"/>
      <c r="K59" s="134"/>
      <c r="L59" s="132"/>
      <c r="M59" s="133"/>
      <c r="N59" s="132"/>
    </row>
    <row r="60" spans="2:14" ht="20.100000000000001" customHeight="1">
      <c r="B60" s="386"/>
      <c r="C60" s="387"/>
      <c r="D60" s="108" t="s">
        <v>461</v>
      </c>
      <c r="E60" s="131"/>
      <c r="F60" s="132" t="s">
        <v>462</v>
      </c>
      <c r="G60" s="133"/>
      <c r="H60" s="134"/>
      <c r="I60" s="135"/>
      <c r="J60" s="131"/>
      <c r="K60" s="134" t="s">
        <v>463</v>
      </c>
      <c r="L60" s="132"/>
      <c r="M60" s="133"/>
      <c r="N60" s="132"/>
    </row>
    <row r="61" spans="2:14" ht="28.8">
      <c r="B61" s="386"/>
      <c r="C61" s="387"/>
      <c r="D61" s="121" t="s">
        <v>464</v>
      </c>
      <c r="E61" s="131"/>
      <c r="F61" s="132" t="s">
        <v>465</v>
      </c>
      <c r="G61" s="133"/>
      <c r="H61" s="134"/>
      <c r="I61" s="135"/>
      <c r="J61" s="131"/>
      <c r="K61" s="134" t="s">
        <v>466</v>
      </c>
      <c r="L61" s="132"/>
      <c r="M61" s="133"/>
      <c r="N61" s="132"/>
    </row>
    <row r="62" spans="2:14" ht="20.100000000000001" customHeight="1">
      <c r="B62" s="386"/>
      <c r="C62" s="387"/>
      <c r="D62" s="108" t="s">
        <v>467</v>
      </c>
      <c r="E62" s="131"/>
      <c r="F62" s="132"/>
      <c r="G62" s="133"/>
      <c r="H62" s="134"/>
      <c r="I62" s="135"/>
      <c r="J62" s="131"/>
      <c r="K62" s="134" t="s">
        <v>468</v>
      </c>
      <c r="L62" s="132"/>
      <c r="M62" s="133"/>
      <c r="N62" s="132"/>
    </row>
    <row r="63" spans="2:14" ht="20.100000000000001" customHeight="1" thickBot="1">
      <c r="B63" s="388"/>
      <c r="C63" s="389"/>
      <c r="D63" s="122" t="s">
        <v>469</v>
      </c>
      <c r="E63" s="136"/>
      <c r="F63" s="137" t="s">
        <v>470</v>
      </c>
      <c r="G63" s="138"/>
      <c r="H63" s="139"/>
      <c r="I63" s="140"/>
      <c r="J63" s="136"/>
      <c r="K63" s="139"/>
      <c r="L63" s="137"/>
      <c r="M63" s="138"/>
      <c r="N63" s="137"/>
    </row>
    <row r="64" spans="2:14" ht="15" thickBot="1"/>
    <row r="65" spans="4:15">
      <c r="D65" s="224" t="s">
        <v>471</v>
      </c>
      <c r="E65" s="220">
        <f>COUNTA(E8:E63)</f>
        <v>7</v>
      </c>
      <c r="F65" s="221">
        <f t="shared" ref="F65:N65" si="0">COUNTA(F8:F63)</f>
        <v>8</v>
      </c>
      <c r="G65" s="220">
        <f t="shared" si="0"/>
        <v>2</v>
      </c>
      <c r="H65" s="225">
        <f t="shared" si="0"/>
        <v>4</v>
      </c>
      <c r="I65" s="221">
        <f t="shared" si="0"/>
        <v>3</v>
      </c>
      <c r="J65" s="220">
        <f t="shared" si="0"/>
        <v>6</v>
      </c>
      <c r="K65" s="225">
        <f t="shared" si="0"/>
        <v>7</v>
      </c>
      <c r="L65" s="221">
        <f t="shared" si="0"/>
        <v>4</v>
      </c>
      <c r="M65" s="220">
        <f t="shared" si="0"/>
        <v>5</v>
      </c>
      <c r="N65" s="221">
        <f t="shared" si="0"/>
        <v>4</v>
      </c>
    </row>
    <row r="66" spans="4:15">
      <c r="D66" s="224" t="s">
        <v>472</v>
      </c>
      <c r="E66" s="235">
        <f>E65/O67</f>
        <v>0.14000000000000001</v>
      </c>
      <c r="F66" s="236">
        <f>F65/O67</f>
        <v>0.16</v>
      </c>
      <c r="G66" s="219">
        <f>G65/O67</f>
        <v>0.04</v>
      </c>
      <c r="H66" s="219">
        <f>H65/O67</f>
        <v>0.08</v>
      </c>
      <c r="I66" s="219">
        <f>I65/O67</f>
        <v>0.06</v>
      </c>
      <c r="J66" s="222">
        <f>J65/O67</f>
        <v>0.12</v>
      </c>
      <c r="K66" s="219">
        <f>K65/O67</f>
        <v>0.14000000000000001</v>
      </c>
      <c r="L66" s="223">
        <f>L65/O67</f>
        <v>0.08</v>
      </c>
      <c r="M66" s="219">
        <f>M65/O67</f>
        <v>0.1</v>
      </c>
      <c r="N66" s="223">
        <f>N65/O67</f>
        <v>0.08</v>
      </c>
    </row>
    <row r="67" spans="4:15">
      <c r="D67" s="224" t="s">
        <v>473</v>
      </c>
      <c r="E67" s="216"/>
      <c r="F67" s="141">
        <f>SUM(E65:F65)</f>
        <v>15</v>
      </c>
      <c r="G67" s="216"/>
      <c r="H67" s="125"/>
      <c r="I67" s="141">
        <f>SUM(G65:I65)</f>
        <v>9</v>
      </c>
      <c r="J67" s="216"/>
      <c r="K67" s="125"/>
      <c r="L67" s="141">
        <f>SUM(J65:L65)</f>
        <v>17</v>
      </c>
      <c r="M67" s="216"/>
      <c r="N67" s="141">
        <f>SUM(M65:N65)</f>
        <v>9</v>
      </c>
      <c r="O67" s="215">
        <f>SUM(F67:N67)</f>
        <v>50</v>
      </c>
    </row>
    <row r="68" spans="4:15" ht="15" thickBot="1">
      <c r="E68" s="217"/>
      <c r="F68" s="218">
        <f>F67/O67</f>
        <v>0.3</v>
      </c>
      <c r="G68" s="217"/>
      <c r="H68" s="226"/>
      <c r="I68" s="218">
        <f>I67/O67</f>
        <v>0.18</v>
      </c>
      <c r="J68" s="217"/>
      <c r="K68" s="226"/>
      <c r="L68" s="218">
        <f>L67/O67</f>
        <v>0.34</v>
      </c>
      <c r="M68" s="217"/>
      <c r="N68" s="218">
        <f>N67/O67</f>
        <v>0.18</v>
      </c>
    </row>
    <row r="70" spans="4:15">
      <c r="D70" s="271" t="s">
        <v>474</v>
      </c>
    </row>
    <row r="71" spans="4:15" ht="27" customHeight="1"/>
    <row r="72" spans="4:15" ht="15" customHeight="1"/>
    <row r="83" ht="15" customHeight="1"/>
  </sheetData>
  <mergeCells count="10">
    <mergeCell ref="D6:D7"/>
    <mergeCell ref="E6:F6"/>
    <mergeCell ref="G6:I6"/>
    <mergeCell ref="J6:L6"/>
    <mergeCell ref="M6:N6"/>
    <mergeCell ref="B8:C22"/>
    <mergeCell ref="B24:C39"/>
    <mergeCell ref="B41:C52"/>
    <mergeCell ref="B54:C63"/>
    <mergeCell ref="B6:C7"/>
  </mergeCells>
  <pageMargins left="0.7" right="0.7" top="0.75" bottom="0.75" header="0.3" footer="0.3"/>
  <pageSetup paperSize="9" scale="54" fitToHeight="0" orientation="portrait" r:id="rId1"/>
  <headerFooter>
    <oddFooter>&amp;R&amp;P</oddFooter>
  </headerFooter>
  <drawing r:id="rId2"/>
  <legacyDrawing r:id="rId3"/>
  <oleObjects>
    <oleObject progId="MSPhotoEd.3" shapeId="3073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45"/>
  <sheetViews>
    <sheetView zoomScale="90" zoomScaleNormal="90" workbookViewId="0">
      <pane ySplit="7" topLeftCell="A8" activePane="bottomLeft" state="frozen"/>
      <selection pane="bottomLeft" activeCell="Q13" sqref="Q13"/>
    </sheetView>
  </sheetViews>
  <sheetFormatPr defaultColWidth="9.109375" defaultRowHeight="14.4"/>
  <cols>
    <col min="1" max="1" width="3.88671875" style="93" customWidth="1"/>
    <col min="2" max="2" width="7.6640625" style="93" customWidth="1"/>
    <col min="3" max="3" width="9.6640625" style="93" customWidth="1"/>
    <col min="4" max="4" width="74.6640625" style="93" customWidth="1"/>
    <col min="5" max="13" width="6.6640625" style="124" customWidth="1"/>
    <col min="14" max="14" width="6.6640625" style="141" customWidth="1"/>
    <col min="15" max="16384" width="9.109375" style="93"/>
  </cols>
  <sheetData>
    <row r="1" spans="2:14">
      <c r="N1" s="125"/>
    </row>
    <row r="2" spans="2:14">
      <c r="N2" s="125"/>
    </row>
    <row r="3" spans="2:14">
      <c r="N3" s="125"/>
    </row>
    <row r="4" spans="2:14">
      <c r="N4" s="125"/>
    </row>
    <row r="5" spans="2:14" ht="15" thickBot="1">
      <c r="B5" s="94" t="s">
        <v>475</v>
      </c>
      <c r="N5" s="125"/>
    </row>
    <row r="6" spans="2:14" ht="18.75" customHeight="1">
      <c r="B6" s="352" t="s">
        <v>476</v>
      </c>
      <c r="C6" s="353"/>
      <c r="D6" s="352" t="s">
        <v>477</v>
      </c>
      <c r="E6" s="290" t="s">
        <v>478</v>
      </c>
      <c r="F6" s="392"/>
      <c r="G6" s="285" t="s">
        <v>479</v>
      </c>
      <c r="H6" s="285"/>
      <c r="I6" s="285"/>
      <c r="J6" s="290" t="s">
        <v>480</v>
      </c>
      <c r="K6" s="285"/>
      <c r="L6" s="392"/>
      <c r="M6" s="285" t="s">
        <v>481</v>
      </c>
      <c r="N6" s="392"/>
    </row>
    <row r="7" spans="2:14" ht="27.75" customHeight="1" thickBot="1">
      <c r="B7" s="390"/>
      <c r="C7" s="391"/>
      <c r="D7" s="390"/>
      <c r="E7" s="112" t="s">
        <v>482</v>
      </c>
      <c r="F7" s="90" t="s">
        <v>483</v>
      </c>
      <c r="G7" s="110" t="s">
        <v>484</v>
      </c>
      <c r="H7" s="89" t="s">
        <v>485</v>
      </c>
      <c r="I7" s="116" t="s">
        <v>486</v>
      </c>
      <c r="J7" s="117" t="s">
        <v>487</v>
      </c>
      <c r="K7" s="89" t="s">
        <v>488</v>
      </c>
      <c r="L7" s="90" t="s">
        <v>489</v>
      </c>
      <c r="M7" s="110" t="s">
        <v>490</v>
      </c>
      <c r="N7" s="90" t="s">
        <v>491</v>
      </c>
    </row>
    <row r="8" spans="2:14" ht="60" customHeight="1">
      <c r="B8" s="366" t="s">
        <v>492</v>
      </c>
      <c r="C8" s="367"/>
      <c r="D8" s="108" t="s">
        <v>493</v>
      </c>
      <c r="E8" s="27" t="s">
        <v>494</v>
      </c>
      <c r="F8" s="25"/>
      <c r="G8" s="92"/>
      <c r="H8" s="23"/>
      <c r="I8" s="24"/>
      <c r="J8" s="27"/>
      <c r="K8" s="23" t="s">
        <v>495</v>
      </c>
      <c r="L8" s="25"/>
      <c r="M8" s="92"/>
      <c r="N8" s="25"/>
    </row>
    <row r="9" spans="2:14" ht="60" customHeight="1">
      <c r="B9" s="368"/>
      <c r="C9" s="369"/>
      <c r="D9" s="108" t="s">
        <v>496</v>
      </c>
      <c r="E9" s="27"/>
      <c r="F9" s="25" t="s">
        <v>497</v>
      </c>
      <c r="G9" s="92"/>
      <c r="H9" s="23"/>
      <c r="I9" s="24"/>
      <c r="J9" s="27"/>
      <c r="K9" s="23"/>
      <c r="L9" s="25" t="s">
        <v>498</v>
      </c>
      <c r="M9" s="92"/>
      <c r="N9" s="25"/>
    </row>
    <row r="10" spans="2:14" ht="60" customHeight="1">
      <c r="B10" s="368"/>
      <c r="C10" s="369"/>
      <c r="D10" s="108" t="s">
        <v>499</v>
      </c>
      <c r="E10" s="27"/>
      <c r="F10" s="25"/>
      <c r="G10" s="92"/>
      <c r="H10" s="23"/>
      <c r="I10" s="24"/>
      <c r="J10" s="27" t="s">
        <v>500</v>
      </c>
      <c r="K10" s="23" t="s">
        <v>501</v>
      </c>
      <c r="L10" s="25"/>
      <c r="M10" s="92"/>
      <c r="N10" s="25"/>
    </row>
    <row r="11" spans="2:14" ht="60" customHeight="1" thickBot="1">
      <c r="B11" s="370"/>
      <c r="C11" s="371"/>
      <c r="D11" s="121" t="s">
        <v>502</v>
      </c>
      <c r="E11" s="27" t="s">
        <v>503</v>
      </c>
      <c r="F11" s="25"/>
      <c r="G11" s="92"/>
      <c r="H11" s="23"/>
      <c r="I11" s="24"/>
      <c r="J11" s="27"/>
      <c r="K11" s="23"/>
      <c r="L11" s="25"/>
      <c r="M11" s="92"/>
      <c r="N11" s="25"/>
    </row>
    <row r="12" spans="2:14" ht="6.75" customHeight="1" thickBot="1">
      <c r="B12" s="254"/>
      <c r="C12" s="97"/>
      <c r="D12" s="98"/>
      <c r="E12" s="99"/>
      <c r="F12" s="99"/>
      <c r="G12" s="99"/>
      <c r="H12" s="99"/>
      <c r="I12" s="99"/>
      <c r="J12" s="99"/>
      <c r="K12" s="99"/>
      <c r="L12" s="99"/>
      <c r="M12" s="99"/>
      <c r="N12" s="107"/>
    </row>
    <row r="13" spans="2:14" ht="50.1" customHeight="1">
      <c r="B13" s="372" t="s">
        <v>504</v>
      </c>
      <c r="C13" s="373"/>
      <c r="D13" s="41" t="s">
        <v>505</v>
      </c>
      <c r="E13" s="17"/>
      <c r="F13" s="20"/>
      <c r="G13" s="119"/>
      <c r="H13" s="18"/>
      <c r="I13" s="19" t="s">
        <v>506</v>
      </c>
      <c r="J13" s="17"/>
      <c r="K13" s="18"/>
      <c r="L13" s="20"/>
      <c r="M13" s="119" t="s">
        <v>507</v>
      </c>
      <c r="N13" s="20" t="s">
        <v>508</v>
      </c>
    </row>
    <row r="14" spans="2:14" ht="50.1" customHeight="1">
      <c r="B14" s="374"/>
      <c r="C14" s="375"/>
      <c r="D14" s="42" t="s">
        <v>509</v>
      </c>
      <c r="E14" s="27"/>
      <c r="F14" s="25"/>
      <c r="G14" s="92"/>
      <c r="H14" s="23"/>
      <c r="I14" s="24"/>
      <c r="J14" s="27"/>
      <c r="K14" s="23"/>
      <c r="L14" s="25"/>
      <c r="M14" s="92" t="s">
        <v>510</v>
      </c>
      <c r="N14" s="25"/>
    </row>
    <row r="15" spans="2:14" ht="50.1" customHeight="1">
      <c r="B15" s="374"/>
      <c r="C15" s="375"/>
      <c r="D15" s="42" t="s">
        <v>511</v>
      </c>
      <c r="E15" s="27"/>
      <c r="F15" s="25"/>
      <c r="G15" s="92"/>
      <c r="H15" s="23"/>
      <c r="I15" s="24"/>
      <c r="J15" s="27"/>
      <c r="K15" s="23"/>
      <c r="L15" s="25"/>
      <c r="M15" s="92"/>
      <c r="N15" s="25"/>
    </row>
    <row r="16" spans="2:14" ht="50.1" customHeight="1">
      <c r="B16" s="374"/>
      <c r="C16" s="375"/>
      <c r="D16" s="42" t="s">
        <v>512</v>
      </c>
      <c r="E16" s="27"/>
      <c r="F16" s="25"/>
      <c r="G16" s="92"/>
      <c r="H16" s="23"/>
      <c r="I16" s="24"/>
      <c r="J16" s="27"/>
      <c r="K16" s="23"/>
      <c r="L16" s="25" t="s">
        <v>513</v>
      </c>
      <c r="M16" s="92"/>
      <c r="N16" s="25"/>
    </row>
    <row r="17" spans="2:15" ht="50.1" customHeight="1">
      <c r="B17" s="374"/>
      <c r="C17" s="375"/>
      <c r="D17" s="42" t="s">
        <v>514</v>
      </c>
      <c r="E17" s="27"/>
      <c r="F17" s="25"/>
      <c r="G17" s="92"/>
      <c r="H17" s="23"/>
      <c r="I17" s="24"/>
      <c r="J17" s="27"/>
      <c r="K17" s="23"/>
      <c r="L17" s="25" t="s">
        <v>515</v>
      </c>
      <c r="M17" s="92"/>
      <c r="N17" s="25"/>
    </row>
    <row r="18" spans="2:15" ht="6.75" customHeight="1" thickBot="1">
      <c r="B18" s="106"/>
      <c r="C18" s="97"/>
      <c r="D18" s="98"/>
      <c r="E18" s="99"/>
      <c r="F18" s="99"/>
      <c r="G18" s="99"/>
      <c r="H18" s="99"/>
      <c r="I18" s="99"/>
      <c r="J18" s="99"/>
      <c r="K18" s="99"/>
      <c r="L18" s="99"/>
      <c r="M18" s="99"/>
      <c r="N18" s="107"/>
    </row>
    <row r="19" spans="2:15" ht="39.9" customHeight="1">
      <c r="B19" s="378" t="s">
        <v>516</v>
      </c>
      <c r="C19" s="379"/>
      <c r="D19" s="120" t="s">
        <v>517</v>
      </c>
      <c r="E19" s="126" t="s">
        <v>518</v>
      </c>
      <c r="F19" s="127" t="s">
        <v>519</v>
      </c>
      <c r="G19" s="128"/>
      <c r="H19" s="129"/>
      <c r="I19" s="130"/>
      <c r="J19" s="126"/>
      <c r="K19" s="129"/>
      <c r="L19" s="127"/>
      <c r="M19" s="128"/>
      <c r="N19" s="127"/>
    </row>
    <row r="20" spans="2:15" ht="39.9" customHeight="1">
      <c r="B20" s="380"/>
      <c r="C20" s="381"/>
      <c r="D20" s="121" t="s">
        <v>520</v>
      </c>
      <c r="E20" s="131"/>
      <c r="F20" s="132"/>
      <c r="G20" s="133"/>
      <c r="H20" s="134"/>
      <c r="I20" s="135"/>
      <c r="J20" s="131" t="s">
        <v>521</v>
      </c>
      <c r="K20" s="134"/>
      <c r="L20" s="132"/>
      <c r="M20" s="133"/>
      <c r="N20" s="132"/>
    </row>
    <row r="21" spans="2:15" ht="39.9" customHeight="1">
      <c r="B21" s="380"/>
      <c r="C21" s="381"/>
      <c r="D21" s="121" t="s">
        <v>522</v>
      </c>
      <c r="E21" s="131"/>
      <c r="F21" s="132"/>
      <c r="G21" s="133"/>
      <c r="H21" s="134"/>
      <c r="I21" s="135"/>
      <c r="J21" s="131" t="s">
        <v>523</v>
      </c>
      <c r="K21" s="134"/>
      <c r="L21" s="132"/>
      <c r="M21" s="133"/>
      <c r="N21" s="132"/>
    </row>
    <row r="22" spans="2:15" ht="39.9" customHeight="1">
      <c r="B22" s="380"/>
      <c r="C22" s="381"/>
      <c r="D22" s="121" t="s">
        <v>524</v>
      </c>
      <c r="E22" s="131"/>
      <c r="F22" s="132"/>
      <c r="G22" s="133"/>
      <c r="H22" s="134" t="s">
        <v>525</v>
      </c>
      <c r="I22" s="135"/>
      <c r="J22" s="131" t="s">
        <v>526</v>
      </c>
      <c r="K22" s="134"/>
      <c r="L22" s="132"/>
      <c r="M22" s="133"/>
      <c r="N22" s="132"/>
    </row>
    <row r="23" spans="2:15" ht="39.9" customHeight="1">
      <c r="B23" s="380"/>
      <c r="C23" s="381"/>
      <c r="D23" s="121" t="s">
        <v>527</v>
      </c>
      <c r="E23" s="131"/>
      <c r="F23" s="132"/>
      <c r="G23" s="133"/>
      <c r="H23" s="134"/>
      <c r="I23" s="135"/>
      <c r="J23" s="131"/>
      <c r="K23" s="134"/>
      <c r="L23" s="132" t="s">
        <v>528</v>
      </c>
      <c r="M23" s="133"/>
      <c r="N23" s="132"/>
    </row>
    <row r="24" spans="2:15" ht="39.9" customHeight="1">
      <c r="B24" s="380"/>
      <c r="C24" s="381"/>
      <c r="D24" s="121" t="s">
        <v>529</v>
      </c>
      <c r="E24" s="131"/>
      <c r="F24" s="132"/>
      <c r="G24" s="133" t="s">
        <v>530</v>
      </c>
      <c r="H24" s="134"/>
      <c r="I24" s="135"/>
      <c r="J24" s="131"/>
      <c r="K24" s="134"/>
      <c r="L24" s="132"/>
      <c r="M24" s="133"/>
      <c r="N24" s="132"/>
    </row>
    <row r="25" spans="2:15" ht="39.9" customHeight="1" thickBot="1">
      <c r="B25" s="382"/>
      <c r="C25" s="383"/>
      <c r="D25" s="121" t="s">
        <v>531</v>
      </c>
      <c r="E25" s="131"/>
      <c r="F25" s="132"/>
      <c r="G25" s="133" t="s">
        <v>532</v>
      </c>
      <c r="H25" s="134" t="s">
        <v>533</v>
      </c>
      <c r="I25" s="135"/>
      <c r="J25" s="131"/>
      <c r="K25" s="134"/>
      <c r="L25" s="132"/>
      <c r="M25" s="133"/>
      <c r="N25" s="132"/>
    </row>
    <row r="26" spans="2:15" ht="15" thickBot="1"/>
    <row r="27" spans="2:15">
      <c r="D27" s="224" t="s">
        <v>534</v>
      </c>
      <c r="E27" s="220">
        <f t="shared" ref="E27:N27" si="0">COUNTA(E8:E25)</f>
        <v>3</v>
      </c>
      <c r="F27" s="221">
        <f t="shared" si="0"/>
        <v>2</v>
      </c>
      <c r="G27" s="220">
        <f t="shared" si="0"/>
        <v>2</v>
      </c>
      <c r="H27" s="225">
        <f t="shared" si="0"/>
        <v>2</v>
      </c>
      <c r="I27" s="221">
        <f t="shared" si="0"/>
        <v>1</v>
      </c>
      <c r="J27" s="220">
        <f t="shared" si="0"/>
        <v>4</v>
      </c>
      <c r="K27" s="225">
        <f t="shared" si="0"/>
        <v>2</v>
      </c>
      <c r="L27" s="221">
        <f t="shared" si="0"/>
        <v>4</v>
      </c>
      <c r="M27" s="220">
        <f t="shared" si="0"/>
        <v>2</v>
      </c>
      <c r="N27" s="221">
        <f t="shared" si="0"/>
        <v>1</v>
      </c>
    </row>
    <row r="28" spans="2:15">
      <c r="D28" s="224" t="s">
        <v>535</v>
      </c>
      <c r="E28" s="235">
        <f>E27/O29</f>
        <v>0.13043478260869565</v>
      </c>
      <c r="F28" s="236">
        <f>F27/O29</f>
        <v>8.6956521739130432E-2</v>
      </c>
      <c r="G28" s="219">
        <f>G27/O29</f>
        <v>8.6956521739130432E-2</v>
      </c>
      <c r="H28" s="219">
        <f>H27/O29</f>
        <v>8.6956521739130432E-2</v>
      </c>
      <c r="I28" s="219">
        <f>I27/O29</f>
        <v>4.3478260869565216E-2</v>
      </c>
      <c r="J28" s="222">
        <f>J27/O29</f>
        <v>0.17391304347826086</v>
      </c>
      <c r="K28" s="219">
        <f>K27/O29</f>
        <v>8.6956521739130432E-2</v>
      </c>
      <c r="L28" s="223">
        <f>L27/O29</f>
        <v>0.17391304347826086</v>
      </c>
      <c r="M28" s="219">
        <f>M27/O29</f>
        <v>8.6956521739130432E-2</v>
      </c>
      <c r="N28" s="223">
        <f>N27/O29</f>
        <v>4.3478260869565216E-2</v>
      </c>
    </row>
    <row r="29" spans="2:15">
      <c r="D29" s="224" t="s">
        <v>536</v>
      </c>
      <c r="E29" s="216"/>
      <c r="F29" s="141">
        <f>SUM(E27:F27)</f>
        <v>5</v>
      </c>
      <c r="G29" s="216"/>
      <c r="H29" s="125"/>
      <c r="I29" s="141">
        <f>SUM(G27:I27)</f>
        <v>5</v>
      </c>
      <c r="J29" s="216"/>
      <c r="K29" s="125"/>
      <c r="L29" s="141">
        <f>SUM(J27:L27)</f>
        <v>10</v>
      </c>
      <c r="M29" s="216"/>
      <c r="N29" s="141">
        <f>SUM(M27:N27)</f>
        <v>3</v>
      </c>
      <c r="O29" s="215">
        <f>SUM(F29:N29)</f>
        <v>23</v>
      </c>
    </row>
    <row r="30" spans="2:15" ht="15" thickBot="1">
      <c r="E30" s="217"/>
      <c r="F30" s="218">
        <f>F29/O29</f>
        <v>0.21739130434782608</v>
      </c>
      <c r="G30" s="217"/>
      <c r="H30" s="226"/>
      <c r="I30" s="218">
        <f>I29/O29</f>
        <v>0.21739130434782608</v>
      </c>
      <c r="J30" s="217"/>
      <c r="K30" s="226"/>
      <c r="L30" s="218">
        <f>L29/O29</f>
        <v>0.43478260869565216</v>
      </c>
      <c r="M30" s="217"/>
      <c r="N30" s="218">
        <f>N29/O29</f>
        <v>0.13043478260869565</v>
      </c>
    </row>
    <row r="32" spans="2:15">
      <c r="D32" s="272" t="s">
        <v>537</v>
      </c>
    </row>
    <row r="33" ht="27" customHeight="1"/>
    <row r="34" ht="15" customHeight="1"/>
    <row r="45" ht="15" customHeight="1"/>
  </sheetData>
  <mergeCells count="9">
    <mergeCell ref="G6:I6"/>
    <mergeCell ref="J6:L6"/>
    <mergeCell ref="M6:N6"/>
    <mergeCell ref="B8:C11"/>
    <mergeCell ref="B13:C17"/>
    <mergeCell ref="B19:C25"/>
    <mergeCell ref="B6:C7"/>
    <mergeCell ref="D6:D7"/>
    <mergeCell ref="E6:F6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&amp;R&amp;P</oddFooter>
  </headerFooter>
  <drawing r:id="rId2"/>
  <legacyDrawing r:id="rId3"/>
  <oleObjects>
    <oleObject progId="MSPhotoEd.3" shapeId="6145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B1:L31"/>
  <sheetViews>
    <sheetView workbookViewId="0">
      <selection activeCell="Y22" sqref="Y22"/>
    </sheetView>
  </sheetViews>
  <sheetFormatPr defaultColWidth="9.109375" defaultRowHeight="14.4"/>
  <cols>
    <col min="1" max="1" width="9.109375" style="161"/>
    <col min="2" max="2" width="23" style="161" bestFit="1" customWidth="1"/>
    <col min="3" max="12" width="7.33203125" style="161" customWidth="1"/>
    <col min="13" max="16384" width="9.109375" style="161"/>
  </cols>
  <sheetData>
    <row r="1" spans="2:12" ht="15" thickBot="1"/>
    <row r="2" spans="2:12" ht="15.75" customHeight="1">
      <c r="B2" s="395" t="s">
        <v>538</v>
      </c>
      <c r="C2" s="290" t="s">
        <v>539</v>
      </c>
      <c r="D2" s="392"/>
      <c r="E2" s="285" t="s">
        <v>540</v>
      </c>
      <c r="F2" s="285"/>
      <c r="G2" s="285"/>
      <c r="H2" s="290" t="s">
        <v>541</v>
      </c>
      <c r="I2" s="285"/>
      <c r="J2" s="392"/>
      <c r="K2" s="285" t="s">
        <v>542</v>
      </c>
      <c r="L2" s="392"/>
    </row>
    <row r="3" spans="2:12" ht="15" thickBot="1">
      <c r="B3" s="396"/>
      <c r="C3" s="112" t="s">
        <v>543</v>
      </c>
      <c r="D3" s="90" t="s">
        <v>544</v>
      </c>
      <c r="E3" s="110" t="s">
        <v>545</v>
      </c>
      <c r="F3" s="89" t="s">
        <v>546</v>
      </c>
      <c r="G3" s="116" t="s">
        <v>547</v>
      </c>
      <c r="H3" s="117" t="s">
        <v>548</v>
      </c>
      <c r="I3" s="89" t="s">
        <v>549</v>
      </c>
      <c r="J3" s="90" t="s">
        <v>550</v>
      </c>
      <c r="K3" s="110" t="s">
        <v>551</v>
      </c>
      <c r="L3" s="90" t="s">
        <v>552</v>
      </c>
    </row>
    <row r="4" spans="2:12">
      <c r="B4" s="243" t="s">
        <v>553</v>
      </c>
      <c r="C4" s="397">
        <f>SUM(C5:D5)</f>
        <v>0.34513274336283184</v>
      </c>
      <c r="D4" s="398"/>
      <c r="E4" s="399">
        <f>SUM(E5:G5)</f>
        <v>0.21238938053097345</v>
      </c>
      <c r="F4" s="400"/>
      <c r="G4" s="401"/>
      <c r="H4" s="397">
        <f>SUM(H5:J5)</f>
        <v>0.23893805309734512</v>
      </c>
      <c r="I4" s="400"/>
      <c r="J4" s="398"/>
      <c r="K4" s="399">
        <f>SUM(K5:L5)</f>
        <v>0.20353982300884954</v>
      </c>
      <c r="L4" s="398"/>
    </row>
    <row r="5" spans="2:12" ht="15" thickBot="1">
      <c r="B5" s="244" t="s">
        <v>554</v>
      </c>
      <c r="C5" s="247">
        <f>EUSBSR!E95</f>
        <v>0.15044247787610621</v>
      </c>
      <c r="D5" s="240">
        <f>EUSBSR!F95</f>
        <v>0.19469026548672566</v>
      </c>
      <c r="E5" s="245">
        <f>EUSBSR!G95</f>
        <v>8.8495575221238937E-2</v>
      </c>
      <c r="F5" s="239">
        <f>EUSBSR!H95</f>
        <v>7.9646017699115043E-2</v>
      </c>
      <c r="G5" s="249">
        <f>EUSBSR!I95</f>
        <v>4.4247787610619468E-2</v>
      </c>
      <c r="H5" s="247">
        <f>EUSBSR!J95</f>
        <v>0.1415929203539823</v>
      </c>
      <c r="I5" s="239">
        <f>EUSBSR!K95</f>
        <v>1.7699115044247787E-2</v>
      </c>
      <c r="J5" s="240">
        <f>EUSBSR!L95</f>
        <v>7.9646017699115043E-2</v>
      </c>
      <c r="K5" s="245">
        <f>EUSBSR!M95</f>
        <v>8.8495575221238937E-2</v>
      </c>
      <c r="L5" s="240">
        <f>EUSBSR!N95</f>
        <v>0.11504424778761062</v>
      </c>
    </row>
    <row r="6" spans="2:12">
      <c r="B6" s="243" t="s">
        <v>555</v>
      </c>
      <c r="C6" s="397">
        <f>SUM(C7:D7)</f>
        <v>0.15</v>
      </c>
      <c r="D6" s="398"/>
      <c r="E6" s="399">
        <f>SUM(E7:G7)</f>
        <v>0.125</v>
      </c>
      <c r="F6" s="400"/>
      <c r="G6" s="401"/>
      <c r="H6" s="397">
        <f>SUM(H7:J7)</f>
        <v>0.47499999999999998</v>
      </c>
      <c r="I6" s="400"/>
      <c r="J6" s="398"/>
      <c r="K6" s="399">
        <f>SUM(K7:L7)</f>
        <v>0.25</v>
      </c>
      <c r="L6" s="398"/>
    </row>
    <row r="7" spans="2:12" ht="15" thickBot="1">
      <c r="B7" s="244" t="s">
        <v>556</v>
      </c>
      <c r="C7" s="248">
        <f>EUSDR!E41</f>
        <v>7.4999999999999997E-2</v>
      </c>
      <c r="D7" s="242">
        <f>EUSDR!F41</f>
        <v>7.4999999999999997E-2</v>
      </c>
      <c r="E7" s="246">
        <f>EUSDR!G41</f>
        <v>0.05</v>
      </c>
      <c r="F7" s="241">
        <f>EUSDR!H41</f>
        <v>2.5000000000000001E-2</v>
      </c>
      <c r="G7" s="250">
        <f>EUSDR!I41</f>
        <v>0.05</v>
      </c>
      <c r="H7" s="248">
        <f>EUSDR!J41</f>
        <v>0.2</v>
      </c>
      <c r="I7" s="241">
        <f>EUSDR!K41</f>
        <v>0.125</v>
      </c>
      <c r="J7" s="242">
        <f>EUSDR!L41</f>
        <v>0.15</v>
      </c>
      <c r="K7" s="246">
        <f>EUSDR!M41</f>
        <v>0.125</v>
      </c>
      <c r="L7" s="242">
        <f>EUSDR!N41</f>
        <v>0.125</v>
      </c>
    </row>
    <row r="8" spans="2:12">
      <c r="B8" s="243" t="s">
        <v>557</v>
      </c>
      <c r="C8" s="397">
        <f>SUM(C9:D9)</f>
        <v>0.30000000000000004</v>
      </c>
      <c r="D8" s="398"/>
      <c r="E8" s="399">
        <f>SUM(E9:G9)</f>
        <v>0.18</v>
      </c>
      <c r="F8" s="400"/>
      <c r="G8" s="401"/>
      <c r="H8" s="397">
        <f>SUM(H9:J9)</f>
        <v>0.34</v>
      </c>
      <c r="I8" s="400"/>
      <c r="J8" s="398"/>
      <c r="K8" s="399">
        <f>SUM(K9:L9)</f>
        <v>0.18</v>
      </c>
      <c r="L8" s="398"/>
    </row>
    <row r="9" spans="2:12" ht="15" thickBot="1">
      <c r="B9" s="244" t="s">
        <v>558</v>
      </c>
      <c r="C9" s="248">
        <f>EUSAIR!E66</f>
        <v>0.14000000000000001</v>
      </c>
      <c r="D9" s="242">
        <f>EUSAIR!F66</f>
        <v>0.16</v>
      </c>
      <c r="E9" s="246">
        <f>EUSAIR!G66</f>
        <v>0.04</v>
      </c>
      <c r="F9" s="241">
        <f>EUSAIR!H66</f>
        <v>0.08</v>
      </c>
      <c r="G9" s="250">
        <f>EUSAIR!I66</f>
        <v>0.06</v>
      </c>
      <c r="H9" s="248">
        <f>EUSAIR!J66</f>
        <v>0.12</v>
      </c>
      <c r="I9" s="241">
        <f>EUSAIR!K66</f>
        <v>0.14000000000000001</v>
      </c>
      <c r="J9" s="242">
        <f>EUSAIR!L66</f>
        <v>0.08</v>
      </c>
      <c r="K9" s="246">
        <f>EUSAIR!M66</f>
        <v>0.1</v>
      </c>
      <c r="L9" s="242">
        <f>EUSAIR!N66</f>
        <v>0.08</v>
      </c>
    </row>
    <row r="10" spans="2:12">
      <c r="C10" s="393"/>
      <c r="D10" s="394"/>
      <c r="E10" s="393"/>
      <c r="F10" s="394"/>
      <c r="G10" s="394"/>
      <c r="H10" s="393"/>
      <c r="I10" s="394"/>
      <c r="J10" s="394"/>
      <c r="K10" s="393"/>
      <c r="L10" s="394"/>
    </row>
    <row r="12" spans="2:12">
      <c r="C12" s="237" t="str">
        <f>C2</f>
        <v>P1</v>
      </c>
      <c r="D12" s="237" t="str">
        <f>E2</f>
        <v>P2</v>
      </c>
      <c r="E12" s="237" t="str">
        <f>H2</f>
        <v>P3</v>
      </c>
      <c r="F12" s="237" t="str">
        <f>K2</f>
        <v>P4</v>
      </c>
    </row>
    <row r="13" spans="2:12">
      <c r="B13" s="237" t="s">
        <v>559</v>
      </c>
      <c r="C13" s="253">
        <f>C4</f>
        <v>0.34513274336283184</v>
      </c>
      <c r="D13" s="253">
        <f>E4</f>
        <v>0.21238938053097345</v>
      </c>
      <c r="E13" s="253">
        <f>H4</f>
        <v>0.23893805309734512</v>
      </c>
      <c r="F13" s="253">
        <f>K4</f>
        <v>0.20353982300884954</v>
      </c>
    </row>
    <row r="14" spans="2:12">
      <c r="B14" s="237" t="s">
        <v>560</v>
      </c>
      <c r="C14" s="253">
        <f>C6</f>
        <v>0.15</v>
      </c>
      <c r="D14" s="253">
        <f>E6</f>
        <v>0.125</v>
      </c>
      <c r="E14" s="253">
        <f>H6</f>
        <v>0.47499999999999998</v>
      </c>
      <c r="F14" s="253">
        <f>K6</f>
        <v>0.25</v>
      </c>
    </row>
    <row r="15" spans="2:12">
      <c r="B15" s="237" t="s">
        <v>561</v>
      </c>
      <c r="C15" s="253">
        <f>C8</f>
        <v>0.30000000000000004</v>
      </c>
      <c r="D15" s="253">
        <f>E8</f>
        <v>0.18</v>
      </c>
      <c r="E15" s="253">
        <f>H8</f>
        <v>0.34</v>
      </c>
      <c r="F15" s="253">
        <f>K8</f>
        <v>0.18</v>
      </c>
    </row>
    <row r="28" spans="2:12">
      <c r="C28" s="251" t="s">
        <v>562</v>
      </c>
      <c r="D28" s="252" t="s">
        <v>563</v>
      </c>
      <c r="E28" s="252" t="s">
        <v>564</v>
      </c>
      <c r="F28" s="252" t="s">
        <v>565</v>
      </c>
      <c r="G28" s="252" t="s">
        <v>566</v>
      </c>
      <c r="H28" s="252" t="s">
        <v>567</v>
      </c>
      <c r="I28" s="252" t="s">
        <v>568</v>
      </c>
      <c r="J28" s="252" t="s">
        <v>569</v>
      </c>
      <c r="K28" s="252" t="s">
        <v>570</v>
      </c>
      <c r="L28" s="252" t="s">
        <v>571</v>
      </c>
    </row>
    <row r="29" spans="2:12">
      <c r="B29" s="237" t="s">
        <v>572</v>
      </c>
      <c r="C29" s="238">
        <f>C5</f>
        <v>0.15044247787610621</v>
      </c>
      <c r="D29" s="238">
        <f t="shared" ref="D29:L29" si="0">D5</f>
        <v>0.19469026548672566</v>
      </c>
      <c r="E29" s="238">
        <f t="shared" si="0"/>
        <v>8.8495575221238937E-2</v>
      </c>
      <c r="F29" s="238">
        <f t="shared" si="0"/>
        <v>7.9646017699115043E-2</v>
      </c>
      <c r="G29" s="238">
        <f t="shared" si="0"/>
        <v>4.4247787610619468E-2</v>
      </c>
      <c r="H29" s="238">
        <f t="shared" si="0"/>
        <v>0.1415929203539823</v>
      </c>
      <c r="I29" s="238">
        <f t="shared" si="0"/>
        <v>1.7699115044247787E-2</v>
      </c>
      <c r="J29" s="238">
        <f t="shared" si="0"/>
        <v>7.9646017699115043E-2</v>
      </c>
      <c r="K29" s="238">
        <f t="shared" si="0"/>
        <v>8.8495575221238937E-2</v>
      </c>
      <c r="L29" s="238">
        <f t="shared" si="0"/>
        <v>0.11504424778761062</v>
      </c>
    </row>
    <row r="30" spans="2:12">
      <c r="B30" s="237" t="s">
        <v>573</v>
      </c>
      <c r="C30" s="253">
        <f>C7</f>
        <v>7.4999999999999997E-2</v>
      </c>
      <c r="D30" s="253">
        <f t="shared" ref="D30:L30" si="1">D7</f>
        <v>7.4999999999999997E-2</v>
      </c>
      <c r="E30" s="253">
        <f t="shared" si="1"/>
        <v>0.05</v>
      </c>
      <c r="F30" s="253">
        <f t="shared" si="1"/>
        <v>2.5000000000000001E-2</v>
      </c>
      <c r="G30" s="253">
        <f t="shared" si="1"/>
        <v>0.05</v>
      </c>
      <c r="H30" s="253">
        <f t="shared" si="1"/>
        <v>0.2</v>
      </c>
      <c r="I30" s="253">
        <f t="shared" si="1"/>
        <v>0.125</v>
      </c>
      <c r="J30" s="253">
        <f t="shared" si="1"/>
        <v>0.15</v>
      </c>
      <c r="K30" s="253">
        <f t="shared" si="1"/>
        <v>0.125</v>
      </c>
      <c r="L30" s="253">
        <f t="shared" si="1"/>
        <v>0.125</v>
      </c>
    </row>
    <row r="31" spans="2:12">
      <c r="B31" s="237" t="s">
        <v>574</v>
      </c>
      <c r="C31" s="253">
        <f>C9</f>
        <v>0.14000000000000001</v>
      </c>
      <c r="D31" s="253">
        <f t="shared" ref="D31:L31" si="2">D9</f>
        <v>0.16</v>
      </c>
      <c r="E31" s="253">
        <f t="shared" si="2"/>
        <v>0.04</v>
      </c>
      <c r="F31" s="253">
        <f t="shared" si="2"/>
        <v>0.08</v>
      </c>
      <c r="G31" s="253">
        <f t="shared" si="2"/>
        <v>0.06</v>
      </c>
      <c r="H31" s="253">
        <f t="shared" si="2"/>
        <v>0.12</v>
      </c>
      <c r="I31" s="253">
        <f t="shared" si="2"/>
        <v>0.14000000000000001</v>
      </c>
      <c r="J31" s="253">
        <f t="shared" si="2"/>
        <v>0.08</v>
      </c>
      <c r="K31" s="253">
        <f t="shared" si="2"/>
        <v>0.1</v>
      </c>
      <c r="L31" s="253">
        <f t="shared" si="2"/>
        <v>0.08</v>
      </c>
    </row>
  </sheetData>
  <mergeCells count="21">
    <mergeCell ref="K2:L2"/>
    <mergeCell ref="C4:D4"/>
    <mergeCell ref="E4:G4"/>
    <mergeCell ref="H4:J4"/>
    <mergeCell ref="K4:L4"/>
    <mergeCell ref="C10:D10"/>
    <mergeCell ref="E10:G10"/>
    <mergeCell ref="H10:J10"/>
    <mergeCell ref="K10:L10"/>
    <mergeCell ref="B2:B3"/>
    <mergeCell ref="C6:D6"/>
    <mergeCell ref="E6:G6"/>
    <mergeCell ref="H6:J6"/>
    <mergeCell ref="K6:L6"/>
    <mergeCell ref="C8:D8"/>
    <mergeCell ref="E8:G8"/>
    <mergeCell ref="H8:J8"/>
    <mergeCell ref="K8:L8"/>
    <mergeCell ref="C2:D2"/>
    <mergeCell ref="E2:G2"/>
    <mergeCell ref="H2:J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8</vt:i4>
      </vt:variant>
    </vt:vector>
  </HeadingPairs>
  <TitlesOfParts>
    <vt:vector size="13" baseType="lpstr">
      <vt:lpstr>EUSBSR</vt:lpstr>
      <vt:lpstr>EUSDR</vt:lpstr>
      <vt:lpstr>EUSAIR</vt:lpstr>
      <vt:lpstr>EUSALP</vt:lpstr>
      <vt:lpstr>Analýza OLD</vt:lpstr>
      <vt:lpstr>EUSAIR!Názvy_tisku</vt:lpstr>
      <vt:lpstr>EUSALP!Názvy_tisku</vt:lpstr>
      <vt:lpstr>EUSBSR!Názvy_tisku</vt:lpstr>
      <vt:lpstr>EUSDR!Názvy_tisku</vt:lpstr>
      <vt:lpstr>EUSAIR!Oblast_tisku</vt:lpstr>
      <vt:lpstr>EUSALP!Oblast_tisku</vt:lpstr>
      <vt:lpstr>EUSBSR!Oblast_tisku</vt:lpstr>
      <vt:lpstr>EUSDR!Oblast_tisku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 Frank</dc:creator>
  <cp:lastModifiedBy>Pavel Bakeš</cp:lastModifiedBy>
  <cp:lastPrinted>2014-02-21T13:35:28Z</cp:lastPrinted>
  <dcterms:created xsi:type="dcterms:W3CDTF">2013-09-11T09:25:35Z</dcterms:created>
  <dcterms:modified xsi:type="dcterms:W3CDTF">2014-05-08T22:54:10Z</dcterms:modified>
</cp:coreProperties>
</file>